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codeName="ThisWorkbook" defaultThemeVersion="124226"/>
  <xr:revisionPtr revIDLastSave="0" documentId="13_ncr:1_{DFEBB3CF-44E0-4AB8-90DF-18C7B716CA87}" xr6:coauthVersionLast="47" xr6:coauthVersionMax="47" xr10:uidLastSave="{00000000-0000-0000-0000-000000000000}"/>
  <bookViews>
    <workbookView xWindow="-19250" yWindow="-21710" windowWidth="38620" windowHeight="21100" xr2:uid="{00000000-000D-0000-FFFF-FFFF00000000}"/>
  </bookViews>
  <sheets>
    <sheet name="R8収支簿（直接経費）" sheetId="10" r:id="rId1"/>
    <sheet name="記入例（直接経費）" sheetId="8" r:id="rId2"/>
  </sheets>
  <definedNames>
    <definedName name="事業名">#REF!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8" i="8" l="1"/>
  <c r="D22" i="8"/>
  <c r="D24" i="10"/>
  <c r="D20" i="10"/>
  <c r="C13" i="10"/>
  <c r="D31" i="10"/>
  <c r="D34" i="8"/>
  <c r="K37" i="10"/>
  <c r="K40" i="8"/>
  <c r="D21" i="10"/>
  <c r="D19" i="10"/>
  <c r="R40" i="8"/>
  <c r="D18" i="8"/>
  <c r="D17" i="8"/>
  <c r="E17" i="8" s="1"/>
  <c r="C11" i="8"/>
  <c r="E18" i="8" l="1"/>
  <c r="R37" i="10"/>
  <c r="Q37" i="10"/>
  <c r="P37" i="10"/>
  <c r="O37" i="10"/>
  <c r="N37" i="10"/>
  <c r="M37" i="10"/>
  <c r="L37" i="10"/>
  <c r="J37" i="10"/>
  <c r="I37" i="10"/>
  <c r="H37" i="10"/>
  <c r="G37" i="10"/>
  <c r="F37" i="10"/>
  <c r="C37" i="10"/>
  <c r="D36" i="10"/>
  <c r="D35" i="10"/>
  <c r="D34" i="10"/>
  <c r="D33" i="10"/>
  <c r="D32" i="10"/>
  <c r="D30" i="10"/>
  <c r="D29" i="10"/>
  <c r="D28" i="10"/>
  <c r="D27" i="10"/>
  <c r="D26" i="10"/>
  <c r="D25" i="10"/>
  <c r="D23" i="10"/>
  <c r="D22" i="10"/>
  <c r="E19" i="10"/>
  <c r="E20" i="10" s="1"/>
  <c r="E21" i="10" s="1"/>
  <c r="E22" i="10" l="1"/>
  <c r="E23" i="10" s="1"/>
  <c r="E24" i="10" s="1"/>
  <c r="E25" i="10" s="1"/>
  <c r="E26" i="10" s="1"/>
  <c r="E27" i="10" s="1"/>
  <c r="E28" i="10" s="1"/>
  <c r="E29" i="10" s="1"/>
  <c r="E30" i="10" s="1"/>
  <c r="E31" i="10" s="1"/>
  <c r="E32" i="10" s="1"/>
  <c r="E33" i="10" s="1"/>
  <c r="E34" i="10" s="1"/>
  <c r="E35" i="10" s="1"/>
  <c r="E36" i="10" s="1"/>
  <c r="D37" i="10"/>
  <c r="E37" i="10" s="1"/>
  <c r="D19" i="8" l="1"/>
  <c r="D21" i="8"/>
  <c r="D25" i="8"/>
  <c r="D27" i="8"/>
  <c r="D28" i="8"/>
  <c r="D29" i="8"/>
  <c r="D33" i="8"/>
  <c r="E19" i="8" l="1"/>
  <c r="E20" i="8" s="1"/>
  <c r="E21" i="8" s="1"/>
  <c r="E22" i="8" s="1"/>
  <c r="E23" i="8" s="1"/>
  <c r="E24" i="8" s="1"/>
  <c r="E25" i="8" s="1"/>
  <c r="D40" i="8"/>
  <c r="E26" i="8" l="1"/>
  <c r="E27" i="8" s="1"/>
  <c r="E28" i="8" s="1"/>
  <c r="E29" i="8" s="1"/>
  <c r="E30" i="8" s="1"/>
  <c r="E31" i="8" s="1"/>
  <c r="E32" i="8" s="1"/>
  <c r="E33" i="8" s="1"/>
  <c r="E34" i="8" s="1"/>
  <c r="E35" i="8" s="1"/>
  <c r="E36" i="8" s="1"/>
  <c r="E37" i="8" s="1"/>
  <c r="E38" i="8" s="1"/>
  <c r="E39" i="8" s="1"/>
  <c r="P40" i="8"/>
  <c r="O40" i="8"/>
  <c r="Q40" i="8"/>
  <c r="N40" i="8"/>
  <c r="M40" i="8"/>
  <c r="L40" i="8"/>
  <c r="J40" i="8"/>
  <c r="I40" i="8"/>
  <c r="H40" i="8"/>
  <c r="G40" i="8"/>
  <c r="F40" i="8"/>
  <c r="C40" i="8"/>
  <c r="E40"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19" authorId="0" shapeId="0" xr:uid="{41A1DB8B-1E51-4348-B8DB-210BA2039783}">
      <text>
        <r>
          <rPr>
            <b/>
            <sz val="10"/>
            <color indexed="81"/>
            <rFont val="MS P ゴシック"/>
            <family val="3"/>
            <charset val="128"/>
          </rPr>
          <t>事務局:委託研究費全体の直接経費の金額（再委託分含む）を入力してください。間接経費は含みません。</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17" authorId="0" shapeId="0" xr:uid="{D1ED32A6-55D2-46AE-B270-005914D6344B}">
      <text>
        <r>
          <rPr>
            <b/>
            <sz val="10"/>
            <color indexed="81"/>
            <rFont val="MS P ゴシック"/>
            <family val="3"/>
            <charset val="128"/>
          </rPr>
          <t>事務局:委託研究費全体の直接経費の金額（再委託分含む）を入力してください。間接経費は含みません。</t>
        </r>
      </text>
    </comment>
  </commentList>
</comments>
</file>

<file path=xl/sharedStrings.xml><?xml version="1.0" encoding="utf-8"?>
<sst xmlns="http://schemas.openxmlformats.org/spreadsheetml/2006/main" count="194" uniqueCount="126">
  <si>
    <t>計</t>
  </si>
  <si>
    <t>その他</t>
  </si>
  <si>
    <t>収　　入</t>
  </si>
  <si>
    <t>支　　出</t>
  </si>
  <si>
    <t>残　　額</t>
  </si>
  <si>
    <t>備　　　　　　　　　考</t>
  </si>
  <si>
    <t>伝票番号</t>
  </si>
  <si>
    <t>支払先</t>
  </si>
  <si>
    <t>（金額単位：円）</t>
    <rPh sb="1" eb="3">
      <t>キンガク</t>
    </rPh>
    <rPh sb="3" eb="5">
      <t>タンイ</t>
    </rPh>
    <rPh sb="6" eb="7">
      <t>エン</t>
    </rPh>
    <phoneticPr fontId="1"/>
  </si>
  <si>
    <t>摘　　要</t>
    <phoneticPr fontId="1"/>
  </si>
  <si>
    <t>入出金年月日</t>
    <rPh sb="0" eb="3">
      <t>ニュウシュッキン</t>
    </rPh>
    <rPh sb="3" eb="6">
      <t>ネンガッピ</t>
    </rPh>
    <phoneticPr fontId="1"/>
  </si>
  <si>
    <t>研究課題名</t>
    <rPh sb="0" eb="1">
      <t>ケン</t>
    </rPh>
    <rPh sb="1" eb="2">
      <t>キワム</t>
    </rPh>
    <rPh sb="2" eb="3">
      <t>カ</t>
    </rPh>
    <rPh sb="3" eb="4">
      <t>ダイ</t>
    </rPh>
    <rPh sb="4" eb="5">
      <t>メイ</t>
    </rPh>
    <phoneticPr fontId="1"/>
  </si>
  <si>
    <t>印刷製本費</t>
    <rPh sb="0" eb="2">
      <t>インサツ</t>
    </rPh>
    <rPh sb="2" eb="4">
      <t>セイホン</t>
    </rPh>
    <rPh sb="4" eb="5">
      <t>ヒ</t>
    </rPh>
    <phoneticPr fontId="1"/>
  </si>
  <si>
    <t>会議費</t>
    <rPh sb="0" eb="3">
      <t>カイギヒ</t>
    </rPh>
    <phoneticPr fontId="1"/>
  </si>
  <si>
    <t>支　　出　　科　　目</t>
    <rPh sb="0" eb="1">
      <t>シ</t>
    </rPh>
    <rPh sb="3" eb="4">
      <t>デ</t>
    </rPh>
    <rPh sb="6" eb="7">
      <t>カ</t>
    </rPh>
    <rPh sb="9" eb="10">
      <t>メ</t>
    </rPh>
    <phoneticPr fontId="1"/>
  </si>
  <si>
    <t>○○旅行</t>
    <rPh sb="2" eb="4">
      <t>リョコウ</t>
    </rPh>
    <phoneticPr fontId="1"/>
  </si>
  <si>
    <t>業務委託（自殺対策に関する研修教材の作成）</t>
    <rPh sb="0" eb="2">
      <t>ギョウム</t>
    </rPh>
    <rPh sb="2" eb="4">
      <t>イタク</t>
    </rPh>
    <rPh sb="5" eb="7">
      <t>ジサツ</t>
    </rPh>
    <rPh sb="7" eb="9">
      <t>タイサク</t>
    </rPh>
    <rPh sb="10" eb="11">
      <t>カン</t>
    </rPh>
    <rPh sb="13" eb="15">
      <t>ケンシュウ</t>
    </rPh>
    <rPh sb="15" eb="17">
      <t>キョウザイ</t>
    </rPh>
    <rPh sb="18" eb="20">
      <t>サクセイ</t>
    </rPh>
    <phoneticPr fontId="1"/>
  </si>
  <si>
    <t>○○開発</t>
    <rPh sb="2" eb="4">
      <t>カイハツ</t>
    </rPh>
    <phoneticPr fontId="1"/>
  </si>
  <si>
    <t>○○翻訳社</t>
    <rPh sb="2" eb="4">
      <t>ホンヤク</t>
    </rPh>
    <rPh sb="4" eb="5">
      <t>シャ</t>
    </rPh>
    <phoneticPr fontId="1"/>
  </si>
  <si>
    <t>先駆的な自殺対策を立案するための研修プログラムの開発</t>
    <phoneticPr fontId="1"/>
  </si>
  <si>
    <t>革新太郎、国立○○研究センター、自殺対策研究部、部長</t>
    <phoneticPr fontId="1"/>
  </si>
  <si>
    <t>革新次郎、国立○○研究センター、研究支援課、主査</t>
    <phoneticPr fontId="1"/>
  </si>
  <si>
    <t>※「旅費」は、交通費、宿泊費、日当等、項目を分けてご記入ください。</t>
    <rPh sb="2" eb="4">
      <t>リョヒ</t>
    </rPh>
    <rPh sb="7" eb="10">
      <t>コウツウヒ</t>
    </rPh>
    <rPh sb="11" eb="14">
      <t>シュクハクヒ</t>
    </rPh>
    <rPh sb="15" eb="17">
      <t>ニットウ</t>
    </rPh>
    <rPh sb="17" eb="18">
      <t>トウ</t>
    </rPh>
    <rPh sb="19" eb="21">
      <t>コウモク</t>
    </rPh>
    <rPh sb="22" eb="23">
      <t>ワ</t>
    </rPh>
    <rPh sb="26" eb="28">
      <t>キニュウ</t>
    </rPh>
    <phoneticPr fontId="1"/>
  </si>
  <si>
    <t>委託研究費（直接経費）の交付</t>
    <rPh sb="0" eb="2">
      <t>イタク</t>
    </rPh>
    <rPh sb="2" eb="5">
      <t>ケンキュウヒ</t>
    </rPh>
    <rPh sb="6" eb="8">
      <t>チョクセツ</t>
    </rPh>
    <rPh sb="8" eb="10">
      <t>ケイヒ</t>
    </rPh>
    <rPh sb="12" eb="14">
      <t>コウフ</t>
    </rPh>
    <phoneticPr fontId="1"/>
  </si>
  <si>
    <t>自殺対策研修参加費</t>
    <rPh sb="0" eb="2">
      <t>ジサツ</t>
    </rPh>
    <rPh sb="2" eb="4">
      <t>タイサク</t>
    </rPh>
    <rPh sb="4" eb="6">
      <t>ケンシュウ</t>
    </rPh>
    <rPh sb="6" eb="9">
      <t>サンカヒ</t>
    </rPh>
    <phoneticPr fontId="1"/>
  </si>
  <si>
    <t>資料翻訳料（業者委託）</t>
    <rPh sb="0" eb="2">
      <t>シリョウ</t>
    </rPh>
    <rPh sb="2" eb="4">
      <t>ホンヤク</t>
    </rPh>
    <rPh sb="4" eb="5">
      <t>リョウ</t>
    </rPh>
    <rPh sb="6" eb="8">
      <t>ギョウシャ</t>
    </rPh>
    <rPh sb="8" eb="10">
      <t>イタク</t>
    </rPh>
    <phoneticPr fontId="1"/>
  </si>
  <si>
    <t>人件費</t>
    <rPh sb="0" eb="3">
      <t>ジンケンヒ</t>
    </rPh>
    <phoneticPr fontId="1"/>
  </si>
  <si>
    <t>物品費</t>
    <rPh sb="0" eb="3">
      <t>ブッピンヒ</t>
    </rPh>
    <phoneticPr fontId="1"/>
  </si>
  <si>
    <t>設備備品費</t>
    <rPh sb="0" eb="2">
      <t>セツビ</t>
    </rPh>
    <rPh sb="2" eb="5">
      <t>ビヒンヒ</t>
    </rPh>
    <phoneticPr fontId="1"/>
  </si>
  <si>
    <t>消耗品費</t>
    <rPh sb="0" eb="4">
      <t>ショウモウヒンヒ</t>
    </rPh>
    <phoneticPr fontId="1"/>
  </si>
  <si>
    <t>人件費・謝金</t>
    <rPh sb="0" eb="3">
      <t>ジンケンヒ</t>
    </rPh>
    <rPh sb="4" eb="6">
      <t>シャキン</t>
    </rPh>
    <phoneticPr fontId="1"/>
  </si>
  <si>
    <t>謝金</t>
    <rPh sb="0" eb="2">
      <t>シャキン</t>
    </rPh>
    <phoneticPr fontId="1"/>
  </si>
  <si>
    <t>その他</t>
    <rPh sb="2" eb="3">
      <t>タ</t>
    </rPh>
    <phoneticPr fontId="1"/>
  </si>
  <si>
    <t>旅費</t>
    <rPh sb="0" eb="2">
      <t>リョヒ</t>
    </rPh>
    <phoneticPr fontId="1"/>
  </si>
  <si>
    <t>借料および損料</t>
    <rPh sb="0" eb="2">
      <t>シャクリョウ</t>
    </rPh>
    <rPh sb="5" eb="7">
      <t>ソンリョウ</t>
    </rPh>
    <phoneticPr fontId="1"/>
  </si>
  <si>
    <t>通信運搬費</t>
    <rPh sb="0" eb="5">
      <t>ツウシンウンパンヒ</t>
    </rPh>
    <phoneticPr fontId="1"/>
  </si>
  <si>
    <t>雑役務費</t>
    <rPh sb="0" eb="4">
      <t>ザツエキムヒ</t>
    </rPh>
    <phoneticPr fontId="1"/>
  </si>
  <si>
    <t>パソコン購入</t>
    <rPh sb="4" eb="6">
      <t>コウニュウ</t>
    </rPh>
    <phoneticPr fontId="1"/>
  </si>
  <si>
    <t>〇〇電気</t>
    <rPh sb="2" eb="4">
      <t>デンキ</t>
    </rPh>
    <phoneticPr fontId="1"/>
  </si>
  <si>
    <t>〇〇書店</t>
    <rPh sb="2" eb="4">
      <t>ショテン</t>
    </rPh>
    <phoneticPr fontId="1"/>
  </si>
  <si>
    <t>※振込等に関する手数料は、該当する各費目に計上してください。人件費に係る保険料等は、「人件費」に分類してください。</t>
    <rPh sb="1" eb="3">
      <t>フリコミ</t>
    </rPh>
    <rPh sb="3" eb="4">
      <t>トウ</t>
    </rPh>
    <rPh sb="5" eb="6">
      <t>カン</t>
    </rPh>
    <rPh sb="8" eb="11">
      <t>テスウリョウ</t>
    </rPh>
    <rPh sb="13" eb="15">
      <t>ガイトウ</t>
    </rPh>
    <rPh sb="17" eb="20">
      <t>カクヒモク</t>
    </rPh>
    <rPh sb="21" eb="23">
      <t>ケイジョウ</t>
    </rPh>
    <rPh sb="30" eb="33">
      <t>ジンケンヒ</t>
    </rPh>
    <rPh sb="34" eb="35">
      <t>カカ</t>
    </rPh>
    <rPh sb="36" eb="40">
      <t>ホケンリョウナド</t>
    </rPh>
    <rPh sb="43" eb="46">
      <t>ジンケンヒ</t>
    </rPh>
    <rPh sb="48" eb="50">
      <t>ブンルイ</t>
    </rPh>
    <phoneticPr fontId="1"/>
  </si>
  <si>
    <t>〇〇会議　会議室利用料</t>
    <rPh sb="2" eb="4">
      <t>カイギ</t>
    </rPh>
    <rPh sb="5" eb="8">
      <t>カイギシツ</t>
    </rPh>
    <rPh sb="8" eb="11">
      <t>リヨウリョウ</t>
    </rPh>
    <phoneticPr fontId="1"/>
  </si>
  <si>
    <t>〇〇カンファレンス</t>
    <phoneticPr fontId="1"/>
  </si>
  <si>
    <t>社会保険事務所</t>
  </si>
  <si>
    <t>自殺総合対策学会参加費（2/5～2/6、オンライン、2名）</t>
    <rPh sb="0" eb="2">
      <t>ジサツ</t>
    </rPh>
    <rPh sb="2" eb="4">
      <t>ソウゴウ</t>
    </rPh>
    <rPh sb="4" eb="6">
      <t>タイサク</t>
    </rPh>
    <rPh sb="6" eb="8">
      <t>ガッカイ</t>
    </rPh>
    <rPh sb="8" eb="10">
      <t>サンカ</t>
    </rPh>
    <rPh sb="10" eb="11">
      <t>ヒ</t>
    </rPh>
    <rPh sb="25" eb="26">
      <t>トシ</t>
    </rPh>
    <rPh sb="27" eb="28">
      <t>メイ</t>
    </rPh>
    <phoneticPr fontId="1"/>
  </si>
  <si>
    <t>研究代表者 氏名
機関名　部署名等　職名</t>
    <rPh sb="0" eb="2">
      <t>ケンキュウ</t>
    </rPh>
    <rPh sb="2" eb="4">
      <t>ダイヒョウ</t>
    </rPh>
    <rPh sb="4" eb="5">
      <t>シャ</t>
    </rPh>
    <rPh sb="6" eb="8">
      <t>シメイ</t>
    </rPh>
    <rPh sb="9" eb="12">
      <t>キカンメイ</t>
    </rPh>
    <rPh sb="13" eb="17">
      <t>ブショメイトウ</t>
    </rPh>
    <rPh sb="18" eb="20">
      <t>ショクメイ</t>
    </rPh>
    <phoneticPr fontId="1"/>
  </si>
  <si>
    <t>契約事務担当者　氏名
機関名　部署名等　職名</t>
    <rPh sb="0" eb="2">
      <t>ケイヤク</t>
    </rPh>
    <rPh sb="2" eb="4">
      <t>ジム</t>
    </rPh>
    <rPh sb="8" eb="10">
      <t>シメイ</t>
    </rPh>
    <rPh sb="11" eb="13">
      <t>キカン</t>
    </rPh>
    <rPh sb="13" eb="14">
      <t>メイ</t>
    </rPh>
    <rPh sb="15" eb="17">
      <t>ブショ</t>
    </rPh>
    <rPh sb="17" eb="18">
      <t>メイ</t>
    </rPh>
    <rPh sb="18" eb="19">
      <t>トウ</t>
    </rPh>
    <rPh sb="20" eb="22">
      <t>ショクメイ</t>
    </rPh>
    <phoneticPr fontId="1"/>
  </si>
  <si>
    <t>研究代表者 氏名
機関名　部署名等　職名</t>
    <rPh sb="0" eb="2">
      <t>ケンキュウ</t>
    </rPh>
    <rPh sb="2" eb="4">
      <t>ダイヒョウ</t>
    </rPh>
    <rPh sb="4" eb="5">
      <t>シャ</t>
    </rPh>
    <rPh sb="6" eb="8">
      <t>シメイ</t>
    </rPh>
    <rPh sb="9" eb="11">
      <t>キカン</t>
    </rPh>
    <rPh sb="11" eb="12">
      <t>メイ</t>
    </rPh>
    <rPh sb="13" eb="15">
      <t>ブショ</t>
    </rPh>
    <rPh sb="15" eb="16">
      <t>メイ</t>
    </rPh>
    <rPh sb="16" eb="17">
      <t>トウ</t>
    </rPh>
    <rPh sb="18" eb="20">
      <t>ショクメイ</t>
    </rPh>
    <phoneticPr fontId="1"/>
  </si>
  <si>
    <t>業務委託費</t>
    <rPh sb="0" eb="2">
      <t>ギョウム</t>
    </rPh>
    <rPh sb="2" eb="5">
      <t>イタクヒ</t>
    </rPh>
    <phoneticPr fontId="1"/>
  </si>
  <si>
    <t>※翻訳・校正等の内、個人依頼の軽微なものは「人件費」へ、業者依頼のものは「業務委託費」へ分類してください。</t>
    <rPh sb="1" eb="3">
      <t>ホンヤク</t>
    </rPh>
    <rPh sb="4" eb="6">
      <t>コウセイ</t>
    </rPh>
    <rPh sb="6" eb="7">
      <t>トウ</t>
    </rPh>
    <rPh sb="8" eb="9">
      <t>ウチ</t>
    </rPh>
    <rPh sb="22" eb="25">
      <t>ジンケンヒ</t>
    </rPh>
    <rPh sb="28" eb="30">
      <t>ギョウシャ</t>
    </rPh>
    <rPh sb="30" eb="32">
      <t>イライ</t>
    </rPh>
    <rPh sb="37" eb="39">
      <t>ギョウム</t>
    </rPh>
    <rPh sb="39" eb="41">
      <t>イタク</t>
    </rPh>
    <rPh sb="41" eb="42">
      <t>ヒ</t>
    </rPh>
    <rPh sb="44" eb="46">
      <t>ブンルイ</t>
    </rPh>
    <phoneticPr fontId="1"/>
  </si>
  <si>
    <t>※直接経費に係る収入および支出の内容をご記入ください。（「間接経費」については、本様式には記載しないでください。）</t>
    <rPh sb="1" eb="5">
      <t>チョクセツケイヒ</t>
    </rPh>
    <phoneticPr fontId="1"/>
  </si>
  <si>
    <t>直接経費</t>
    <rPh sb="0" eb="4">
      <t>チョクセツケイヒ</t>
    </rPh>
    <phoneticPr fontId="1"/>
  </si>
  <si>
    <t>総額</t>
    <rPh sb="0" eb="2">
      <t>ソウガク</t>
    </rPh>
    <phoneticPr fontId="1"/>
  </si>
  <si>
    <t>〇〇大学</t>
    <rPh sb="2" eb="4">
      <t>ダイガク</t>
    </rPh>
    <phoneticPr fontId="1"/>
  </si>
  <si>
    <t>再委託契約に基づく配分</t>
    <rPh sb="0" eb="3">
      <t>サイイタク</t>
    </rPh>
    <rPh sb="3" eb="5">
      <t>ケイヤク</t>
    </rPh>
    <rPh sb="6" eb="7">
      <t>モト</t>
    </rPh>
    <rPh sb="9" eb="11">
      <t>ハイブン</t>
    </rPh>
    <phoneticPr fontId="1"/>
  </si>
  <si>
    <t>国内旅費</t>
    <rPh sb="0" eb="4">
      <t>コクナイリョヒ</t>
    </rPh>
    <phoneticPr fontId="1"/>
  </si>
  <si>
    <t>外国旅費</t>
    <rPh sb="0" eb="4">
      <t>ガイコクリョヒ</t>
    </rPh>
    <phoneticPr fontId="1"/>
  </si>
  <si>
    <t>研究分担者(××××教授、国立○○大学、△△学部)への研究費の配分</t>
    <rPh sb="0" eb="2">
      <t>ケンキュウ</t>
    </rPh>
    <rPh sb="2" eb="4">
      <t>ブンタン</t>
    </rPh>
    <rPh sb="4" eb="5">
      <t>シャ</t>
    </rPh>
    <rPh sb="10" eb="12">
      <t>キョウジュ</t>
    </rPh>
    <rPh sb="13" eb="15">
      <t>コクリツ</t>
    </rPh>
    <rPh sb="17" eb="19">
      <t>ダイガク</t>
    </rPh>
    <rPh sb="22" eb="24">
      <t>ガクブ</t>
    </rPh>
    <rPh sb="27" eb="30">
      <t>ケンキュウヒ</t>
    </rPh>
    <rPh sb="31" eb="33">
      <t>ハイブン</t>
    </rPh>
    <phoneticPr fontId="1"/>
  </si>
  <si>
    <t>直接経費</t>
    <rPh sb="0" eb="2">
      <t>チョクセツ</t>
    </rPh>
    <phoneticPr fontId="1"/>
  </si>
  <si>
    <t>←入力不要（計算式により記載）。</t>
    <rPh sb="1" eb="5">
      <t>ニュウリョクフヨウ</t>
    </rPh>
    <rPh sb="6" eb="9">
      <t>ケイサンシキ</t>
    </rPh>
    <rPh sb="12" eb="14">
      <t>キサイ</t>
    </rPh>
    <phoneticPr fontId="1"/>
  </si>
  <si>
    <t>再委託
（他機関の研究分担者）</t>
    <rPh sb="0" eb="3">
      <t>サイイタク</t>
    </rPh>
    <phoneticPr fontId="1"/>
  </si>
  <si>
    <t>（代）革新太郎</t>
    <phoneticPr fontId="1"/>
  </si>
  <si>
    <t>（分）生命花子</t>
    <rPh sb="1" eb="2">
      <t>ブン</t>
    </rPh>
    <rPh sb="3" eb="5">
      <t>セイメイ</t>
    </rPh>
    <rPh sb="5" eb="7">
      <t>ハナコ</t>
    </rPh>
    <phoneticPr fontId="1"/>
  </si>
  <si>
    <t>使用責任者（研究代表者・分担者の別）</t>
    <rPh sb="0" eb="5">
      <t>シヨウセキニンシャ</t>
    </rPh>
    <rPh sb="6" eb="11">
      <t>ケンキュウダイヒョウシャ</t>
    </rPh>
    <rPh sb="12" eb="15">
      <t>ブンタンシャ</t>
    </rPh>
    <rPh sb="16" eb="17">
      <t>ベツ</t>
    </rPh>
    <phoneticPr fontId="1"/>
  </si>
  <si>
    <t>使用責任者（研究代表者・分担者の別）</t>
    <rPh sb="0" eb="2">
      <t>シヨウ</t>
    </rPh>
    <rPh sb="2" eb="5">
      <t>セキニンシャ</t>
    </rPh>
    <rPh sb="6" eb="8">
      <t>ケンキュウ</t>
    </rPh>
    <rPh sb="8" eb="11">
      <t>ダイヒョウシャ</t>
    </rPh>
    <rPh sb="12" eb="14">
      <t>ブンタン</t>
    </rPh>
    <rPh sb="14" eb="15">
      <t>シャ</t>
    </rPh>
    <rPh sb="16" eb="17">
      <t>ベツ</t>
    </rPh>
    <phoneticPr fontId="1"/>
  </si>
  <si>
    <t>研究代表機関</t>
    <rPh sb="0" eb="2">
      <t>ケンキュウ</t>
    </rPh>
    <rPh sb="2" eb="4">
      <t>ダイヒョウ</t>
    </rPh>
    <rPh sb="4" eb="6">
      <t>キカン</t>
    </rPh>
    <phoneticPr fontId="1"/>
  </si>
  <si>
    <t>再委託（他機関の研究分担者への配分）</t>
    <rPh sb="0" eb="3">
      <t>サイイタク</t>
    </rPh>
    <rPh sb="4" eb="5">
      <t>タ</t>
    </rPh>
    <rPh sb="5" eb="7">
      <t>キカン</t>
    </rPh>
    <rPh sb="8" eb="10">
      <t>ケンキュウ</t>
    </rPh>
    <rPh sb="10" eb="12">
      <t>ブンタン</t>
    </rPh>
    <rPh sb="12" eb="13">
      <t>シャ</t>
    </rPh>
    <rPh sb="15" eb="17">
      <t>ハイブン</t>
    </rPh>
    <phoneticPr fontId="1"/>
  </si>
  <si>
    <t>再委託（他機関の研究分担者）</t>
    <rPh sb="0" eb="3">
      <t>サイイタク</t>
    </rPh>
    <phoneticPr fontId="1"/>
  </si>
  <si>
    <t>※収入欄には、委託研究費全体の直接経費の金額（再委託分含む）を入力してください。</t>
    <phoneticPr fontId="1"/>
  </si>
  <si>
    <r>
      <t>　　　令和8年度  自殺対策に関する革新的研究推進プログラム　委託研究費</t>
    </r>
    <r>
      <rPr>
        <b/>
        <sz val="12"/>
        <color rgb="FFFF0000"/>
        <rFont val="游ゴシック"/>
        <family val="3"/>
        <charset val="128"/>
      </rPr>
      <t>[直接経費]</t>
    </r>
    <r>
      <rPr>
        <b/>
        <sz val="12"/>
        <rFont val="游ゴシック"/>
        <family val="3"/>
        <charset val="128"/>
      </rPr>
      <t>　収支簿</t>
    </r>
    <rPh sb="3" eb="5">
      <t>レイワ</t>
    </rPh>
    <phoneticPr fontId="1"/>
  </si>
  <si>
    <t>課題番号【</t>
    <rPh sb="0" eb="2">
      <t>カダイ</t>
    </rPh>
    <rPh sb="2" eb="4">
      <t>バンゴウ</t>
    </rPh>
    <phoneticPr fontId="1"/>
  </si>
  <si>
    <t>】</t>
    <phoneticPr fontId="1"/>
  </si>
  <si>
    <t>　※黄枠の内部のみ入力してください。（金額の一部は自動計算されます）</t>
    <rPh sb="19" eb="21">
      <t>キンガク</t>
    </rPh>
    <rPh sb="22" eb="24">
      <t>イチブ</t>
    </rPh>
    <rPh sb="25" eb="29">
      <t>ジドウケイサン</t>
    </rPh>
    <phoneticPr fontId="1"/>
  </si>
  <si>
    <t>※その他、「自殺対策に関する革新的研究推進プログラムに係る委託研究費等事務処理要領」をご参照ください。</t>
    <rPh sb="3" eb="4">
      <t>タ</t>
    </rPh>
    <rPh sb="6" eb="8">
      <t>ジサツ</t>
    </rPh>
    <rPh sb="8" eb="10">
      <t>タイサク</t>
    </rPh>
    <rPh sb="11" eb="12">
      <t>カン</t>
    </rPh>
    <rPh sb="14" eb="17">
      <t>カクシンテキ</t>
    </rPh>
    <rPh sb="17" eb="19">
      <t>ケンキュウ</t>
    </rPh>
    <rPh sb="19" eb="21">
      <t>スイシン</t>
    </rPh>
    <rPh sb="27" eb="28">
      <t>カカ</t>
    </rPh>
    <rPh sb="29" eb="31">
      <t>イタク</t>
    </rPh>
    <rPh sb="31" eb="34">
      <t>ケンキュウヒ</t>
    </rPh>
    <rPh sb="34" eb="35">
      <t>トウ</t>
    </rPh>
    <rPh sb="35" eb="41">
      <t>ジムショリヨウリョウ</t>
    </rPh>
    <rPh sb="44" eb="46">
      <t>サンショウ</t>
    </rPh>
    <phoneticPr fontId="1"/>
  </si>
  <si>
    <t>　　　R8-7-1</t>
    <phoneticPr fontId="1"/>
  </si>
  <si>
    <t>（金額単位：円）</t>
    <phoneticPr fontId="1"/>
  </si>
  <si>
    <r>
      <t>　</t>
    </r>
    <r>
      <rPr>
        <b/>
        <sz val="12"/>
        <rFont val="游ゴシック"/>
        <family val="3"/>
        <charset val="128"/>
      </rPr>
      <t>令和8年度  自殺対策に関する革新的研究推進プログラム　委託研究費</t>
    </r>
    <r>
      <rPr>
        <b/>
        <sz val="12"/>
        <color rgb="FFFF0000"/>
        <rFont val="游ゴシック"/>
        <family val="3"/>
        <charset val="128"/>
      </rPr>
      <t>[直接経費]</t>
    </r>
    <r>
      <rPr>
        <b/>
        <sz val="12"/>
        <rFont val="游ゴシック"/>
        <family val="3"/>
        <charset val="128"/>
      </rPr>
      <t>　収支簿</t>
    </r>
    <phoneticPr fontId="1"/>
  </si>
  <si>
    <t>←承認された令和8年度研究計画書・経費申請書に記載されている直接経費総額（＝契約書にも記載の金額）を入力してください。</t>
    <rPh sb="1" eb="3">
      <t>ショウニン</t>
    </rPh>
    <rPh sb="6" eb="8">
      <t>レイワ</t>
    </rPh>
    <rPh sb="9" eb="11">
      <t>ネンド</t>
    </rPh>
    <rPh sb="11" eb="16">
      <t>ケンキュウケイカクショ</t>
    </rPh>
    <rPh sb="17" eb="22">
      <t>ケイヒシンセイショ</t>
    </rPh>
    <rPh sb="23" eb="25">
      <t>キサイ</t>
    </rPh>
    <rPh sb="30" eb="34">
      <t>チョクセツケイヒ</t>
    </rPh>
    <rPh sb="34" eb="36">
      <t>ソウガク</t>
    </rPh>
    <rPh sb="38" eb="41">
      <t>ケイヤクショ</t>
    </rPh>
    <rPh sb="43" eb="45">
      <t>キサイ</t>
    </rPh>
    <rPh sb="46" eb="48">
      <t>キンガク</t>
    </rPh>
    <rPh sb="50" eb="52">
      <t>ニュウリョク</t>
    </rPh>
    <phoneticPr fontId="1"/>
  </si>
  <si>
    <t>←承認された令和8年度再委託機関経費申請書に記載されている再委託（他機関の研究分担者への配分）の直接経費総額を入力してください。</t>
    <rPh sb="1" eb="3">
      <t>ショウニン</t>
    </rPh>
    <rPh sb="6" eb="8">
      <t>レイワ</t>
    </rPh>
    <rPh sb="9" eb="11">
      <t>ネンド</t>
    </rPh>
    <rPh sb="11" eb="14">
      <t>サイイタク</t>
    </rPh>
    <rPh sb="14" eb="16">
      <t>キカン</t>
    </rPh>
    <rPh sb="16" eb="18">
      <t>ケイヒ</t>
    </rPh>
    <rPh sb="18" eb="21">
      <t>シンセイショ</t>
    </rPh>
    <rPh sb="22" eb="24">
      <t>キサイ</t>
    </rPh>
    <rPh sb="29" eb="32">
      <t>サイイタク</t>
    </rPh>
    <rPh sb="33" eb="36">
      <t>タキカン</t>
    </rPh>
    <rPh sb="37" eb="42">
      <t>ケンキュウブンタンシャ</t>
    </rPh>
    <rPh sb="44" eb="46">
      <t>ハイブン</t>
    </rPh>
    <rPh sb="48" eb="52">
      <t>チョクセツケイヒ</t>
    </rPh>
    <rPh sb="52" eb="54">
      <t>ソウガク</t>
    </rPh>
    <rPh sb="55" eb="57">
      <t>ニュウリョク</t>
    </rPh>
    <phoneticPr fontId="1"/>
  </si>
  <si>
    <t>J18142-1</t>
    <phoneticPr fontId="1"/>
  </si>
  <si>
    <t>J18142-2</t>
    <phoneticPr fontId="1"/>
  </si>
  <si>
    <t>J18175</t>
    <phoneticPr fontId="1"/>
  </si>
  <si>
    <t>J18194</t>
    <phoneticPr fontId="1"/>
  </si>
  <si>
    <t>J18254-1</t>
    <phoneticPr fontId="1"/>
  </si>
  <si>
    <t>J18254-2</t>
    <phoneticPr fontId="1"/>
  </si>
  <si>
    <t>J18254-3</t>
    <phoneticPr fontId="1"/>
  </si>
  <si>
    <t>J18302</t>
    <phoneticPr fontId="1"/>
  </si>
  <si>
    <t>J18338</t>
    <phoneticPr fontId="1"/>
  </si>
  <si>
    <t>J18360</t>
    <phoneticPr fontId="1"/>
  </si>
  <si>
    <t>J18375</t>
    <phoneticPr fontId="1"/>
  </si>
  <si>
    <t>J18449-1</t>
    <phoneticPr fontId="1"/>
  </si>
  <si>
    <t>J18449-2</t>
    <phoneticPr fontId="1"/>
  </si>
  <si>
    <t>J18554-1</t>
    <phoneticPr fontId="1"/>
  </si>
  <si>
    <t>J18554-2</t>
    <phoneticPr fontId="1"/>
  </si>
  <si>
    <t>J18603-1</t>
    <phoneticPr fontId="1"/>
  </si>
  <si>
    <t>J18603-2</t>
    <phoneticPr fontId="1"/>
  </si>
  <si>
    <t>書籍（自殺対策に関する研究）</t>
    <rPh sb="0" eb="2">
      <t>ショセキ</t>
    </rPh>
    <rPh sb="3" eb="7">
      <t>ジサツタイサク</t>
    </rPh>
    <rPh sb="8" eb="9">
      <t>カン</t>
    </rPh>
    <rPh sb="11" eb="13">
      <t>ケンキュウ</t>
    </rPh>
    <phoneticPr fontId="1"/>
  </si>
  <si>
    <t>書籍（研修プログラムのつくり方）</t>
    <rPh sb="0" eb="2">
      <t>ショセキ</t>
    </rPh>
    <rPh sb="3" eb="5">
      <t>ケンシュウ</t>
    </rPh>
    <rPh sb="14" eb="15">
      <t>カタ</t>
    </rPh>
    <phoneticPr fontId="1"/>
  </si>
  <si>
    <t>書籍（自殺総合対策論）</t>
    <rPh sb="0" eb="2">
      <t>ショセキ</t>
    </rPh>
    <rPh sb="3" eb="5">
      <t>ジサツ</t>
    </rPh>
    <rPh sb="5" eb="7">
      <t>ソウゴウ</t>
    </rPh>
    <rPh sb="7" eb="9">
      <t>タイサク</t>
    </rPh>
    <rPh sb="9" eb="10">
      <t>ロン</t>
    </rPh>
    <phoneticPr fontId="1"/>
  </si>
  <si>
    <t>J18572-1</t>
    <phoneticPr fontId="1"/>
  </si>
  <si>
    <t>J18572-2</t>
  </si>
  <si>
    <t>鈴木〇〇</t>
    <phoneticPr fontId="1"/>
  </si>
  <si>
    <t>田中△△</t>
    <phoneticPr fontId="1"/>
  </si>
  <si>
    <t>アンケート調査研究協力謝礼品（鈴木〇〇）</t>
    <rPh sb="5" eb="7">
      <t>チョウサ</t>
    </rPh>
    <rPh sb="7" eb="11">
      <t>ケンキュウキョウリョク</t>
    </rPh>
    <rPh sb="11" eb="14">
      <t>シャレイヒン</t>
    </rPh>
    <rPh sb="15" eb="17">
      <t>スズキ</t>
    </rPh>
    <phoneticPr fontId="1"/>
  </si>
  <si>
    <t>アンケート調査研究協力謝礼品（田中△△）</t>
    <rPh sb="15" eb="17">
      <t>タナカ</t>
    </rPh>
    <phoneticPr fontId="1"/>
  </si>
  <si>
    <t>国際自殺学会参加ならびに現地ヒアリング調査（8/10～8/18、オタワ・カナダ、1名）航空運賃、保険料等</t>
    <rPh sb="0" eb="2">
      <t>コクサイ</t>
    </rPh>
    <rPh sb="2" eb="4">
      <t>ジサツ</t>
    </rPh>
    <rPh sb="4" eb="6">
      <t>ガッカイ</t>
    </rPh>
    <rPh sb="6" eb="8">
      <t>サンカ</t>
    </rPh>
    <rPh sb="12" eb="14">
      <t>ゲンチ</t>
    </rPh>
    <rPh sb="19" eb="21">
      <t>チョウサ</t>
    </rPh>
    <rPh sb="41" eb="42">
      <t>メイ</t>
    </rPh>
    <rPh sb="43" eb="45">
      <t>コウクウ</t>
    </rPh>
    <rPh sb="45" eb="47">
      <t>ウンチン</t>
    </rPh>
    <rPh sb="48" eb="51">
      <t>ホケンリョウ</t>
    </rPh>
    <rPh sb="51" eb="52">
      <t>トウ</t>
    </rPh>
    <phoneticPr fontId="1"/>
  </si>
  <si>
    <t>国際自殺学会参加ならびに現地ヒアリング調査（8/10～8/18、オタワ・カナダ、1名）宿泊費</t>
    <rPh sb="0" eb="2">
      <t>コクサイ</t>
    </rPh>
    <rPh sb="2" eb="4">
      <t>ジサツ</t>
    </rPh>
    <rPh sb="4" eb="6">
      <t>ガッカイ</t>
    </rPh>
    <rPh sb="6" eb="8">
      <t>サンカ</t>
    </rPh>
    <rPh sb="12" eb="14">
      <t>ゲンチ</t>
    </rPh>
    <rPh sb="19" eb="21">
      <t>チョウサ</t>
    </rPh>
    <rPh sb="41" eb="42">
      <t>メイ</t>
    </rPh>
    <rPh sb="43" eb="46">
      <t>シュクハクヒ</t>
    </rPh>
    <phoneticPr fontId="1"/>
  </si>
  <si>
    <t>国際自殺学会参加ならびに現地ヒアリング調査（8/10～8/18、オタワ・カナダ、1名）日当等</t>
    <rPh sb="0" eb="2">
      <t>コクサイ</t>
    </rPh>
    <rPh sb="2" eb="4">
      <t>ジサツ</t>
    </rPh>
    <rPh sb="4" eb="6">
      <t>ガッカイ</t>
    </rPh>
    <rPh sb="6" eb="8">
      <t>サンカ</t>
    </rPh>
    <rPh sb="12" eb="14">
      <t>ゲンチ</t>
    </rPh>
    <rPh sb="19" eb="21">
      <t>チョウサ</t>
    </rPh>
    <rPh sb="41" eb="42">
      <t>メイ</t>
    </rPh>
    <rPh sb="43" eb="45">
      <t>ニットウ</t>
    </rPh>
    <rPh sb="45" eb="46">
      <t>トウ</t>
    </rPh>
    <phoneticPr fontId="1"/>
  </si>
  <si>
    <t>革新太郎</t>
    <rPh sb="0" eb="1">
      <t>カク</t>
    </rPh>
    <rPh sb="1" eb="4">
      <t>シンタロウ</t>
    </rPh>
    <phoneticPr fontId="1"/>
  </si>
  <si>
    <t>革新太郎</t>
    <rPh sb="0" eb="2">
      <t>カクシン</t>
    </rPh>
    <rPh sb="2" eb="4">
      <t>タロウ</t>
    </rPh>
    <phoneticPr fontId="1"/>
  </si>
  <si>
    <t>革新太郎、山本〇〇</t>
    <rPh sb="0" eb="2">
      <t>カクシン</t>
    </rPh>
    <rPh sb="2" eb="4">
      <t>タロウ</t>
    </rPh>
    <rPh sb="5" eb="7">
      <t>ヤマモト</t>
    </rPh>
    <phoneticPr fontId="1"/>
  </si>
  <si>
    <t>山本〇〇</t>
    <rPh sb="0" eb="2">
      <t>ヤマモト</t>
    </rPh>
    <phoneticPr fontId="1"/>
  </si>
  <si>
    <t>専門家への助言聴取謝金（高橋◇◇）</t>
    <rPh sb="0" eb="3">
      <t>センモンカ</t>
    </rPh>
    <rPh sb="5" eb="9">
      <t>ジョゲンチョウシュ</t>
    </rPh>
    <rPh sb="9" eb="11">
      <t>シャキン</t>
    </rPh>
    <rPh sb="12" eb="14">
      <t>タカハシ</t>
    </rPh>
    <phoneticPr fontId="1"/>
  </si>
  <si>
    <t>J18580</t>
    <phoneticPr fontId="1"/>
  </si>
  <si>
    <t>高橋◇◇</t>
    <rPh sb="0" eb="2">
      <t>タカハシ</t>
    </rPh>
    <phoneticPr fontId="1"/>
  </si>
  <si>
    <t>研究補助員給与(山本〇〇)（10月分、11日分）</t>
    <rPh sb="0" eb="2">
      <t>ケンキュウ</t>
    </rPh>
    <rPh sb="2" eb="5">
      <t>ホジョイン</t>
    </rPh>
    <rPh sb="5" eb="7">
      <t>キュウヨ</t>
    </rPh>
    <rPh sb="8" eb="10">
      <t>ヤマモト</t>
    </rPh>
    <rPh sb="21" eb="22">
      <t>ニチ</t>
    </rPh>
    <rPh sb="22" eb="23">
      <t>ブン</t>
    </rPh>
    <phoneticPr fontId="1"/>
  </si>
  <si>
    <t>社会保険料(山本〇〇)（11月分）</t>
    <rPh sb="0" eb="5">
      <t>シャカイホケンリョウ</t>
    </rPh>
    <rPh sb="6" eb="8">
      <t>ヤマモト</t>
    </rPh>
    <phoneticPr fontId="1"/>
  </si>
  <si>
    <t>研究補助員給与(山本〇〇)（2月分、11日分）</t>
    <rPh sb="0" eb="2">
      <t>ケンキュウ</t>
    </rPh>
    <rPh sb="2" eb="5">
      <t>ホジョイン</t>
    </rPh>
    <rPh sb="4" eb="5">
      <t>イン</t>
    </rPh>
    <rPh sb="8" eb="10">
      <t>ヤマモト</t>
    </rPh>
    <rPh sb="20" eb="21">
      <t>ニチ</t>
    </rPh>
    <rPh sb="21" eb="22">
      <t>ブン</t>
    </rPh>
    <phoneticPr fontId="1"/>
  </si>
  <si>
    <t>社会保険料(山本〇〇)（2月分）</t>
    <rPh sb="0" eb="5">
      <t>シャカイホケンリョウ</t>
    </rPh>
    <phoneticPr fontId="1"/>
  </si>
  <si>
    <t>研究補助員給与(山本〇〇)（3月分、13日分）</t>
    <rPh sb="0" eb="2">
      <t>ケンキュウ</t>
    </rPh>
    <rPh sb="2" eb="5">
      <t>ホジョイン</t>
    </rPh>
    <rPh sb="5" eb="7">
      <t>キュウヨ</t>
    </rPh>
    <rPh sb="20" eb="21">
      <t>ニチ</t>
    </rPh>
    <rPh sb="21" eb="22">
      <t>ブン</t>
    </rPh>
    <phoneticPr fontId="1"/>
  </si>
  <si>
    <t>社会保険料(山本〇〇)（3月分）</t>
    <rPh sb="0" eb="5">
      <t>シャカイホケンリョウ</t>
    </rPh>
    <phoneticPr fontId="1"/>
  </si>
  <si>
    <t>自殺〇〇学会</t>
    <rPh sb="0" eb="2">
      <t>ジサツ</t>
    </rPh>
    <rPh sb="4" eb="6">
      <t>ガッカイ</t>
    </rPh>
    <phoneticPr fontId="1"/>
  </si>
  <si>
    <t>J18420</t>
    <phoneticPr fontId="1"/>
  </si>
  <si>
    <t>J18439</t>
    <phoneticPr fontId="1"/>
  </si>
  <si>
    <t>※備考の「使用責任者（研究代表者・分担者の別）」には、「研究代表者氏名」または「あらかじめ配分を申し出ている同一研究機関内の研究分担者氏名」を必ずご記入ください。なお、氏名の前に研究代表者は（代）研究分担者は（分）をつけてください。例：（代）革新太郎</t>
    <rPh sb="1" eb="3">
      <t>ビコウ</t>
    </rPh>
    <rPh sb="28" eb="33">
      <t>ケンキュウダイヒョウシャ</t>
    </rPh>
    <rPh sb="33" eb="35">
      <t>シメイ</t>
    </rPh>
    <rPh sb="45" eb="47">
      <t>ハイブン</t>
    </rPh>
    <rPh sb="48" eb="49">
      <t>モウ</t>
    </rPh>
    <rPh sb="50" eb="51">
      <t>デ</t>
    </rPh>
    <rPh sb="54" eb="60">
      <t>ドウイツケンキュウキカン</t>
    </rPh>
    <rPh sb="60" eb="61">
      <t>ナイ</t>
    </rPh>
    <rPh sb="62" eb="67">
      <t>ケンキュウブンタンシャ</t>
    </rPh>
    <rPh sb="67" eb="69">
      <t>シメイ</t>
    </rPh>
    <rPh sb="71" eb="72">
      <t>カナラ</t>
    </rPh>
    <rPh sb="74" eb="76">
      <t>キニュウ</t>
    </rPh>
    <rPh sb="84" eb="86">
      <t>シメイ</t>
    </rPh>
    <rPh sb="87" eb="88">
      <t>マエ</t>
    </rPh>
    <rPh sb="89" eb="94">
      <t>ケンキュウダイヒョウシャ</t>
    </rPh>
    <rPh sb="96" eb="97">
      <t>ダイ</t>
    </rPh>
    <rPh sb="98" eb="103">
      <t>ケンキュウブンタンシャ</t>
    </rPh>
    <rPh sb="105" eb="106">
      <t>ブン</t>
    </rPh>
    <rPh sb="116" eb="117">
      <t>レイ</t>
    </rPh>
    <rPh sb="119" eb="120">
      <t>ダイ</t>
    </rPh>
    <phoneticPr fontId="1"/>
  </si>
  <si>
    <r>
      <t>※備考の「使用責任者（研究代表者・分担者の別）」には、「研究代表者氏名」または「あらかじめ配分を申し出ている同一研究機関内の研究分担者氏名」を</t>
    </r>
    <r>
      <rPr>
        <b/>
        <sz val="12"/>
        <color theme="1"/>
        <rFont val="游ゴシック"/>
        <family val="3"/>
        <charset val="128"/>
      </rPr>
      <t>必ず</t>
    </r>
    <r>
      <rPr>
        <b/>
        <sz val="12"/>
        <rFont val="游ゴシック"/>
        <family val="3"/>
        <charset val="128"/>
      </rPr>
      <t>ご記入ください。なお、氏名の前に研究代表者は（代）研究分担者は（分）をつけてください。例：（代）革新太郎</t>
    </r>
    <rPh sb="1" eb="3">
      <t>ビコウ</t>
    </rPh>
    <rPh sb="28" eb="33">
      <t>ケンキュウダイヒョウシャ</t>
    </rPh>
    <rPh sb="33" eb="35">
      <t>シメイ</t>
    </rPh>
    <rPh sb="45" eb="47">
      <t>ハイブン</t>
    </rPh>
    <rPh sb="48" eb="49">
      <t>モウ</t>
    </rPh>
    <rPh sb="50" eb="51">
      <t>デ</t>
    </rPh>
    <rPh sb="54" eb="60">
      <t>ドウイツケンキュウキカン</t>
    </rPh>
    <rPh sb="60" eb="61">
      <t>ナイ</t>
    </rPh>
    <rPh sb="62" eb="67">
      <t>ケンキュウブンタンシャ</t>
    </rPh>
    <rPh sb="67" eb="69">
      <t>シメイ</t>
    </rPh>
    <rPh sb="71" eb="72">
      <t>カナラ</t>
    </rPh>
    <rPh sb="74" eb="76">
      <t>キニュウ</t>
    </rPh>
    <rPh sb="84" eb="86">
      <t>シメイ</t>
    </rPh>
    <rPh sb="87" eb="88">
      <t>マエ</t>
    </rPh>
    <rPh sb="89" eb="94">
      <t>ケンキュウダイヒョウシャ</t>
    </rPh>
    <rPh sb="96" eb="97">
      <t>ダイ</t>
    </rPh>
    <rPh sb="98" eb="103">
      <t>ケンキュウブンタンシャ</t>
    </rPh>
    <rPh sb="105" eb="106">
      <t>ブン</t>
    </rPh>
    <rPh sb="116" eb="117">
      <t>レイ</t>
    </rPh>
    <rPh sb="119" eb="120">
      <t>ダイ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</si>
</sst>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9">
    <font>
      <sz val="11"/>
      <name val="ＭＳ Ｐゴシック"/>
      <family val="3"/>
      <charset val="128"/>
    </font>
    <font>
      <sz val="6"/>
      <name val="ＭＳ Ｐゴシック"/>
      <family val="3"/>
      <charset val="128"/>
    </font>
    <font>
      <sz val="12"/>
      <name val="ＭＳ 明朝"/>
      <family val="1"/>
      <charset val="128"/>
    </font>
    <font>
      <sz val="12"/>
      <name val="ＭＳ ゴシック"/>
      <family val="3"/>
      <charset val="128"/>
    </font>
    <font>
      <b/>
      <sz val="12"/>
      <name val="ＭＳ ゴシック"/>
      <family val="3"/>
      <charset val="128"/>
    </font>
    <font>
      <sz val="11"/>
      <name val="ＭＳ ゴシック"/>
      <family val="3"/>
      <charset val="128"/>
    </font>
    <font>
      <b/>
      <u/>
      <sz val="12"/>
      <name val="ＭＳ ゴシック"/>
      <family val="3"/>
      <charset val="128"/>
    </font>
    <font>
      <b/>
      <u/>
      <sz val="12"/>
      <color indexed="10"/>
      <name val="ＭＳ ゴシック"/>
      <family val="3"/>
      <charset val="128"/>
    </font>
    <font>
      <b/>
      <sz val="12"/>
      <name val="游ゴシック"/>
      <family val="3"/>
      <charset val="128"/>
    </font>
    <font>
      <b/>
      <sz val="12"/>
      <color rgb="FFFF0000"/>
      <name val="游ゴシック"/>
      <family val="3"/>
      <charset val="128"/>
    </font>
    <font>
      <sz val="12"/>
      <name val="游ゴシック"/>
      <family val="3"/>
      <charset val="128"/>
    </font>
    <font>
      <sz val="9"/>
      <name val="游ゴシック"/>
      <family val="3"/>
      <charset val="128"/>
    </font>
    <font>
      <sz val="11"/>
      <name val="游ゴシック"/>
      <family val="3"/>
      <charset val="128"/>
    </font>
    <font>
      <b/>
      <u/>
      <sz val="12"/>
      <name val="游ゴシック"/>
      <family val="3"/>
      <charset val="128"/>
    </font>
    <font>
      <b/>
      <u/>
      <sz val="12"/>
      <color indexed="10"/>
      <name val="游ゴシック"/>
      <family val="3"/>
      <charset val="128"/>
    </font>
    <font>
      <b/>
      <sz val="22"/>
      <name val="游ゴシック"/>
      <family val="3"/>
      <charset val="128"/>
    </font>
    <font>
      <b/>
      <sz val="24"/>
      <name val="游ゴシック"/>
      <family val="3"/>
      <charset val="128"/>
    </font>
    <font>
      <b/>
      <sz val="10"/>
      <color indexed="81"/>
      <name val="MS P ゴシック"/>
      <family val="3"/>
      <charset val="128"/>
    </font>
    <font>
      <b/>
      <sz val="12"/>
      <color theme="1"/>
      <name val="游ゴシック"/>
      <family val="3"/>
      <charset val="128"/>
    </font>
  </fonts>
  <fills count="6">
    <fill>
      <patternFill patternType="none"/>
    </fill>
    <fill>
      <patternFill patternType="gray125"/>
    </fill>
    <fill>
      <patternFill patternType="solid">
        <fgColor indexed="41"/>
        <bgColor indexed="64"/>
      </patternFill>
    </fill>
    <fill>
      <patternFill patternType="solid">
        <fgColor indexed="43"/>
        <bgColor indexed="64"/>
      </patternFill>
    </fill>
    <fill>
      <patternFill patternType="solid">
        <fgColor rgb="FFFFFF99"/>
        <bgColor indexed="64"/>
      </patternFill>
    </fill>
    <fill>
      <patternFill patternType="solid">
        <fgColor rgb="FFCCFF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auto="1"/>
      </right>
      <top style="medium">
        <color indexed="64"/>
      </top>
      <bottom/>
      <diagonal/>
    </border>
    <border>
      <left style="medium">
        <color indexed="64"/>
      </left>
      <right style="thin">
        <color indexed="64"/>
      </right>
      <top/>
      <bottom style="medium">
        <color auto="1"/>
      </bottom>
      <diagonal/>
    </border>
    <border>
      <left style="thin">
        <color indexed="64"/>
      </left>
      <right style="thin">
        <color indexed="64"/>
      </right>
      <top/>
      <bottom style="medium">
        <color auto="1"/>
      </bottom>
      <diagonal/>
    </border>
    <border>
      <left style="thin">
        <color indexed="64"/>
      </left>
      <right style="medium">
        <color auto="1"/>
      </right>
      <top/>
      <bottom style="medium">
        <color auto="1"/>
      </bottom>
      <diagonal/>
    </border>
    <border>
      <left/>
      <right style="medium">
        <color indexed="64"/>
      </right>
      <top style="medium">
        <color indexed="64"/>
      </top>
      <bottom/>
      <diagonal/>
    </border>
    <border>
      <left/>
      <right style="medium">
        <color indexed="64"/>
      </right>
      <top/>
      <bottom style="thin">
        <color indexed="64"/>
      </bottom>
      <diagonal/>
    </border>
  </borders>
  <cellStyleXfs count="1">
    <xf numFmtId="0" fontId="0" fillId="0" borderId="0">
      <alignment vertical="center"/>
    </xf>
  </cellStyleXfs>
  <cellXfs count="179">
    <xf numFmtId="0" fontId="0" fillId="0" borderId="0" xfId="0">
      <alignment vertical="center"/>
    </xf>
    <xf numFmtId="0" fontId="3" fillId="0" borderId="0" xfId="0" applyFont="1">
      <alignment vertical="center"/>
    </xf>
    <xf numFmtId="0" fontId="5" fillId="0" borderId="0" xfId="0" applyFont="1">
      <alignment vertical="center"/>
    </xf>
    <xf numFmtId="0" fontId="2" fillId="3" borderId="6" xfId="0" applyFont="1" applyFill="1" applyBorder="1" applyAlignment="1" applyProtection="1">
      <alignment horizontal="left" vertical="top" wrapText="1"/>
      <protection locked="0"/>
    </xf>
    <xf numFmtId="0" fontId="3" fillId="0" borderId="0" xfId="0" applyFont="1" applyAlignment="1">
      <alignment horizontal="right" vertical="center"/>
    </xf>
    <xf numFmtId="0" fontId="4" fillId="0" borderId="0" xfId="0" applyFont="1">
      <alignment vertical="center"/>
    </xf>
    <xf numFmtId="0" fontId="3" fillId="0" borderId="0" xfId="0" applyFont="1" applyAlignment="1">
      <alignment horizontal="justify" vertical="center" wrapText="1"/>
    </xf>
    <xf numFmtId="0" fontId="3" fillId="0" borderId="0" xfId="0" applyFont="1" applyAlignment="1">
      <alignment horizontal="center" vertical="center" wrapText="1"/>
    </xf>
    <xf numFmtId="0" fontId="3" fillId="0" borderId="0" xfId="0" applyFont="1" applyAlignment="1">
      <alignment horizontal="right" vertical="center" wrapText="1"/>
    </xf>
    <xf numFmtId="0" fontId="5" fillId="3" borderId="5" xfId="0" applyFont="1" applyFill="1" applyBorder="1" applyAlignment="1" applyProtection="1">
      <alignment horizontal="left" vertical="top" wrapText="1"/>
      <protection locked="0"/>
    </xf>
    <xf numFmtId="3" fontId="5" fillId="3" borderId="5" xfId="0" applyNumberFormat="1" applyFont="1" applyFill="1" applyBorder="1" applyAlignment="1" applyProtection="1">
      <alignment horizontal="right" vertical="top" wrapText="1"/>
      <protection locked="0"/>
    </xf>
    <xf numFmtId="49" fontId="5" fillId="3" borderId="5" xfId="0" applyNumberFormat="1" applyFont="1" applyFill="1" applyBorder="1" applyAlignment="1" applyProtection="1">
      <alignment horizontal="left" vertical="top" wrapText="1"/>
      <protection locked="0"/>
    </xf>
    <xf numFmtId="0" fontId="5" fillId="3" borderId="7" xfId="0" applyFont="1" applyFill="1" applyBorder="1" applyAlignment="1" applyProtection="1">
      <alignment horizontal="left" vertical="top" wrapText="1"/>
      <protection locked="0"/>
    </xf>
    <xf numFmtId="14" fontId="3" fillId="3" borderId="11" xfId="0" applyNumberFormat="1" applyFont="1" applyFill="1" applyBorder="1" applyAlignment="1" applyProtection="1">
      <alignment horizontal="left" vertical="top" wrapText="1"/>
      <protection locked="0"/>
    </xf>
    <xf numFmtId="0" fontId="3" fillId="3" borderId="6" xfId="0" applyFont="1" applyFill="1" applyBorder="1" applyAlignment="1" applyProtection="1">
      <alignment horizontal="left" vertical="top" wrapText="1"/>
      <protection locked="0"/>
    </xf>
    <xf numFmtId="3" fontId="3" fillId="3" borderId="6" xfId="0" applyNumberFormat="1" applyFont="1" applyFill="1" applyBorder="1" applyAlignment="1" applyProtection="1">
      <alignment horizontal="right" vertical="top" wrapText="1"/>
      <protection locked="0"/>
    </xf>
    <xf numFmtId="49" fontId="3" fillId="3" borderId="6" xfId="0" applyNumberFormat="1" applyFont="1" applyFill="1" applyBorder="1" applyAlignment="1" applyProtection="1">
      <alignment horizontal="left" vertical="top" wrapText="1"/>
      <protection locked="0"/>
    </xf>
    <xf numFmtId="0" fontId="3" fillId="3" borderId="8" xfId="0" applyFont="1" applyFill="1" applyBorder="1" applyAlignment="1" applyProtection="1">
      <alignment horizontal="left" vertical="top" wrapText="1"/>
      <protection locked="0"/>
    </xf>
    <xf numFmtId="0" fontId="3" fillId="0" borderId="18" xfId="0" applyFont="1" applyBorder="1" applyAlignment="1">
      <alignment horizontal="left" vertical="center" wrapText="1"/>
    </xf>
    <xf numFmtId="0" fontId="3" fillId="0" borderId="3" xfId="0" applyFont="1" applyBorder="1" applyAlignment="1">
      <alignment horizontal="center" vertical="center" wrapText="1"/>
    </xf>
    <xf numFmtId="3" fontId="3" fillId="2" borderId="3" xfId="0" applyNumberFormat="1" applyFont="1" applyFill="1" applyBorder="1" applyAlignment="1">
      <alignment horizontal="right" vertical="center" wrapText="1"/>
    </xf>
    <xf numFmtId="0" fontId="3" fillId="0" borderId="3" xfId="0" applyFont="1" applyBorder="1" applyAlignment="1">
      <alignment horizontal="right" vertical="center" wrapText="1"/>
    </xf>
    <xf numFmtId="0" fontId="3" fillId="0" borderId="4" xfId="0" applyFont="1" applyBorder="1" applyAlignment="1">
      <alignment horizontal="right" vertical="center" wrapText="1"/>
    </xf>
    <xf numFmtId="0" fontId="6" fillId="0" borderId="24" xfId="0" applyFont="1" applyBorder="1">
      <alignment vertical="center"/>
    </xf>
    <xf numFmtId="0" fontId="6" fillId="0" borderId="0" xfId="0" applyFont="1">
      <alignment vertical="center"/>
    </xf>
    <xf numFmtId="0" fontId="7" fillId="0" borderId="0" xfId="0" applyFont="1">
      <alignment vertical="center"/>
    </xf>
    <xf numFmtId="176" fontId="3" fillId="3" borderId="28" xfId="0" applyNumberFormat="1" applyFont="1" applyFill="1" applyBorder="1" applyAlignment="1" applyProtection="1">
      <alignment horizontal="right" vertical="top" wrapText="1"/>
      <protection locked="0"/>
    </xf>
    <xf numFmtId="3" fontId="3" fillId="3" borderId="28" xfId="0" applyNumberFormat="1" applyFont="1" applyFill="1" applyBorder="1" applyAlignment="1" applyProtection="1">
      <alignment horizontal="right" vertical="top" wrapText="1"/>
      <protection locked="0"/>
    </xf>
    <xf numFmtId="3" fontId="5" fillId="3" borderId="20" xfId="0" applyNumberFormat="1" applyFont="1" applyFill="1" applyBorder="1" applyAlignment="1" applyProtection="1">
      <alignment horizontal="right" vertical="top" wrapText="1"/>
      <protection locked="0"/>
    </xf>
    <xf numFmtId="3" fontId="3" fillId="3" borderId="29" xfId="0" applyNumberFormat="1" applyFont="1" applyFill="1" applyBorder="1" applyAlignment="1" applyProtection="1">
      <alignment horizontal="right" vertical="top" wrapText="1"/>
      <protection locked="0"/>
    </xf>
    <xf numFmtId="0" fontId="4" fillId="0" borderId="0" xfId="0" applyFont="1" applyAlignment="1">
      <alignment horizontal="right" vertical="center"/>
    </xf>
    <xf numFmtId="0" fontId="3" fillId="3" borderId="5" xfId="0" applyFont="1" applyFill="1" applyBorder="1" applyAlignment="1" applyProtection="1">
      <alignment horizontal="left" vertical="top" wrapText="1"/>
      <protection locked="0"/>
    </xf>
    <xf numFmtId="14" fontId="3" fillId="3" borderId="19" xfId="0" applyNumberFormat="1" applyFont="1" applyFill="1" applyBorder="1" applyAlignment="1" applyProtection="1">
      <alignment horizontal="left" vertical="top" wrapText="1"/>
      <protection locked="0"/>
    </xf>
    <xf numFmtId="14" fontId="3" fillId="3" borderId="36" xfId="0" applyNumberFormat="1" applyFont="1" applyFill="1" applyBorder="1" applyAlignment="1" applyProtection="1">
      <alignment horizontal="left" vertical="top" wrapText="1"/>
      <protection locked="0"/>
    </xf>
    <xf numFmtId="3" fontId="3" fillId="3" borderId="14" xfId="0" applyNumberFormat="1" applyFont="1" applyFill="1" applyBorder="1" applyAlignment="1" applyProtection="1">
      <alignment horizontal="right" vertical="top" wrapText="1"/>
      <protection locked="0"/>
    </xf>
    <xf numFmtId="3" fontId="3" fillId="4" borderId="6" xfId="0" applyNumberFormat="1" applyFont="1" applyFill="1" applyBorder="1" applyAlignment="1" applyProtection="1">
      <alignment horizontal="right" vertical="top" wrapText="1"/>
      <protection locked="0"/>
    </xf>
    <xf numFmtId="3" fontId="3" fillId="2" borderId="5" xfId="0" applyNumberFormat="1" applyFont="1" applyFill="1" applyBorder="1" applyAlignment="1">
      <alignment horizontal="right" vertical="top" wrapText="1"/>
    </xf>
    <xf numFmtId="3" fontId="3" fillId="2" borderId="6" xfId="0" applyNumberFormat="1" applyFont="1" applyFill="1" applyBorder="1" applyAlignment="1">
      <alignment horizontal="right" vertical="top" wrapText="1"/>
    </xf>
    <xf numFmtId="14" fontId="3" fillId="4" borderId="11" xfId="0" applyNumberFormat="1" applyFont="1" applyFill="1" applyBorder="1" applyAlignment="1" applyProtection="1">
      <alignment horizontal="left" vertical="top" wrapText="1"/>
      <protection locked="0"/>
    </xf>
    <xf numFmtId="0" fontId="2" fillId="4" borderId="6" xfId="0" applyFont="1" applyFill="1" applyBorder="1" applyAlignment="1" applyProtection="1">
      <alignment horizontal="left" vertical="top" wrapText="1"/>
      <protection locked="0"/>
    </xf>
    <xf numFmtId="3" fontId="3" fillId="4" borderId="28" xfId="0" applyNumberFormat="1" applyFont="1" applyFill="1" applyBorder="1" applyAlignment="1" applyProtection="1">
      <alignment horizontal="right" vertical="top" wrapText="1"/>
      <protection locked="0"/>
    </xf>
    <xf numFmtId="0" fontId="3" fillId="4" borderId="6" xfId="0" applyFont="1" applyFill="1" applyBorder="1" applyAlignment="1" applyProtection="1">
      <alignment horizontal="left" vertical="top" wrapText="1"/>
      <protection locked="0"/>
    </xf>
    <xf numFmtId="3" fontId="3" fillId="4" borderId="29" xfId="0" applyNumberFormat="1" applyFont="1" applyFill="1" applyBorder="1" applyAlignment="1" applyProtection="1">
      <alignment horizontal="right" vertical="top" wrapText="1"/>
      <protection locked="0"/>
    </xf>
    <xf numFmtId="3" fontId="3" fillId="4" borderId="6" xfId="0" applyNumberFormat="1" applyFont="1" applyFill="1" applyBorder="1" applyAlignment="1" applyProtection="1">
      <alignment vertical="top" wrapText="1"/>
      <protection locked="0"/>
    </xf>
    <xf numFmtId="3" fontId="3" fillId="4" borderId="29" xfId="0" applyNumberFormat="1" applyFont="1" applyFill="1" applyBorder="1" applyAlignment="1" applyProtection="1">
      <alignment vertical="top" wrapText="1"/>
      <protection locked="0"/>
    </xf>
    <xf numFmtId="49" fontId="3" fillId="4" borderId="6" xfId="0" applyNumberFormat="1" applyFont="1" applyFill="1" applyBorder="1" applyAlignment="1" applyProtection="1">
      <alignment horizontal="left" vertical="top" wrapText="1"/>
      <protection locked="0"/>
    </xf>
    <xf numFmtId="0" fontId="3" fillId="4" borderId="8" xfId="0" applyFont="1" applyFill="1" applyBorder="1" applyAlignment="1" applyProtection="1">
      <alignment horizontal="left" vertical="top" wrapText="1"/>
      <protection locked="0"/>
    </xf>
    <xf numFmtId="0" fontId="8" fillId="0" borderId="0" xfId="0" applyFont="1">
      <alignment vertical="center"/>
    </xf>
    <xf numFmtId="0" fontId="10" fillId="0" borderId="0" xfId="0" applyFont="1">
      <alignment vertical="center"/>
    </xf>
    <xf numFmtId="0" fontId="11" fillId="0" borderId="1" xfId="0" applyFont="1" applyBorder="1" applyAlignment="1">
      <alignment horizontal="center" vertical="center" wrapText="1"/>
    </xf>
    <xf numFmtId="0" fontId="11" fillId="0" borderId="1" xfId="0" applyFont="1" applyBorder="1" applyAlignment="1">
      <alignment horizontal="center" vertical="center" shrinkToFit="1"/>
    </xf>
    <xf numFmtId="14" fontId="12" fillId="3" borderId="35" xfId="0" applyNumberFormat="1" applyFont="1" applyFill="1" applyBorder="1" applyAlignment="1" applyProtection="1">
      <alignment horizontal="left" vertical="top" wrapText="1"/>
      <protection locked="0"/>
    </xf>
    <xf numFmtId="0" fontId="12" fillId="3" borderId="5" xfId="0" applyFont="1" applyFill="1" applyBorder="1" applyAlignment="1" applyProtection="1">
      <alignment horizontal="left" vertical="top" wrapText="1"/>
      <protection locked="0"/>
    </xf>
    <xf numFmtId="3" fontId="12" fillId="3" borderId="20" xfId="0" applyNumberFormat="1" applyFont="1" applyFill="1" applyBorder="1" applyAlignment="1" applyProtection="1">
      <alignment horizontal="right" vertical="top" wrapText="1"/>
      <protection locked="0"/>
    </xf>
    <xf numFmtId="3" fontId="12" fillId="3" borderId="5" xfId="0" applyNumberFormat="1" applyFont="1" applyFill="1" applyBorder="1" applyAlignment="1" applyProtection="1">
      <alignment horizontal="right" vertical="top" wrapText="1"/>
      <protection locked="0"/>
    </xf>
    <xf numFmtId="49" fontId="12" fillId="3" borderId="5" xfId="0" applyNumberFormat="1" applyFont="1" applyFill="1" applyBorder="1" applyAlignment="1" applyProtection="1">
      <alignment horizontal="left" vertical="top" wrapText="1"/>
      <protection locked="0"/>
    </xf>
    <xf numFmtId="0" fontId="12" fillId="3" borderId="7" xfId="0" applyFont="1" applyFill="1" applyBorder="1" applyAlignment="1" applyProtection="1">
      <alignment horizontal="left" vertical="top" wrapText="1"/>
      <protection locked="0"/>
    </xf>
    <xf numFmtId="14" fontId="12" fillId="3" borderId="36" xfId="0" applyNumberFormat="1" applyFont="1" applyFill="1" applyBorder="1" applyAlignment="1" applyProtection="1">
      <alignment horizontal="left" vertical="top" wrapText="1"/>
      <protection locked="0"/>
    </xf>
    <xf numFmtId="0" fontId="10" fillId="3" borderId="6" xfId="0" applyFont="1" applyFill="1" applyBorder="1" applyAlignment="1" applyProtection="1">
      <alignment horizontal="left" vertical="top" wrapText="1"/>
      <protection locked="0"/>
    </xf>
    <xf numFmtId="176" fontId="10" fillId="3" borderId="28" xfId="0" applyNumberFormat="1" applyFont="1" applyFill="1" applyBorder="1" applyAlignment="1" applyProtection="1">
      <alignment horizontal="right" vertical="top" wrapText="1"/>
      <protection locked="0"/>
    </xf>
    <xf numFmtId="3" fontId="10" fillId="3" borderId="29" xfId="0" applyNumberFormat="1" applyFont="1" applyFill="1" applyBorder="1" applyAlignment="1" applyProtection="1">
      <alignment horizontal="right" vertical="top" wrapText="1"/>
      <protection locked="0"/>
    </xf>
    <xf numFmtId="3" fontId="10" fillId="3" borderId="6" xfId="0" applyNumberFormat="1" applyFont="1" applyFill="1" applyBorder="1" applyAlignment="1" applyProtection="1">
      <alignment horizontal="right" vertical="top" wrapText="1"/>
      <protection locked="0"/>
    </xf>
    <xf numFmtId="49" fontId="10" fillId="3" borderId="6" xfId="0" applyNumberFormat="1" applyFont="1" applyFill="1" applyBorder="1" applyAlignment="1" applyProtection="1">
      <alignment horizontal="left" vertical="top" wrapText="1"/>
      <protection locked="0"/>
    </xf>
    <xf numFmtId="0" fontId="10" fillId="3" borderId="8" xfId="0" applyFont="1" applyFill="1" applyBorder="1" applyAlignment="1" applyProtection="1">
      <alignment horizontal="left" vertical="top" wrapText="1"/>
      <protection locked="0"/>
    </xf>
    <xf numFmtId="14" fontId="10" fillId="3" borderId="11" xfId="0" applyNumberFormat="1" applyFont="1" applyFill="1" applyBorder="1" applyAlignment="1" applyProtection="1">
      <alignment horizontal="left" vertical="top" wrapText="1"/>
      <protection locked="0"/>
    </xf>
    <xf numFmtId="3" fontId="10" fillId="3" borderId="28" xfId="0" applyNumberFormat="1" applyFont="1" applyFill="1" applyBorder="1" applyAlignment="1" applyProtection="1">
      <alignment horizontal="right" vertical="top" wrapText="1"/>
      <protection locked="0"/>
    </xf>
    <xf numFmtId="3" fontId="10" fillId="3" borderId="6" xfId="0" applyNumberFormat="1" applyFont="1" applyFill="1" applyBorder="1" applyAlignment="1" applyProtection="1">
      <alignment vertical="top" wrapText="1"/>
      <protection locked="0"/>
    </xf>
    <xf numFmtId="3" fontId="10" fillId="3" borderId="29" xfId="0" applyNumberFormat="1" applyFont="1" applyFill="1" applyBorder="1" applyAlignment="1" applyProtection="1">
      <alignment vertical="top" wrapText="1"/>
      <protection locked="0"/>
    </xf>
    <xf numFmtId="0" fontId="13" fillId="0" borderId="0" xfId="0" applyFont="1">
      <alignment vertical="center"/>
    </xf>
    <xf numFmtId="0" fontId="10" fillId="0" borderId="0" xfId="0" applyFont="1" applyAlignment="1">
      <alignment horizontal="left" vertical="center" wrapText="1"/>
    </xf>
    <xf numFmtId="0" fontId="10" fillId="0" borderId="38" xfId="0" applyFont="1" applyBorder="1" applyAlignment="1">
      <alignment horizontal="left" vertical="center" wrapText="1"/>
    </xf>
    <xf numFmtId="176" fontId="10" fillId="0" borderId="39" xfId="0" applyNumberFormat="1" applyFont="1" applyBorder="1" applyAlignment="1">
      <alignment horizontal="right" vertical="center" wrapText="1"/>
    </xf>
    <xf numFmtId="176" fontId="10" fillId="0" borderId="42" xfId="0" applyNumberFormat="1" applyFont="1" applyBorder="1" applyAlignment="1">
      <alignment horizontal="right" vertical="center" wrapText="1"/>
    </xf>
    <xf numFmtId="3" fontId="5" fillId="3" borderId="29" xfId="0" applyNumberFormat="1" applyFont="1" applyFill="1" applyBorder="1" applyAlignment="1" applyProtection="1">
      <alignment horizontal="right" vertical="top" wrapText="1"/>
      <protection locked="0"/>
    </xf>
    <xf numFmtId="3" fontId="5" fillId="3" borderId="6" xfId="0" applyNumberFormat="1" applyFont="1" applyFill="1" applyBorder="1" applyAlignment="1" applyProtection="1">
      <alignment horizontal="right" vertical="top" wrapText="1"/>
      <protection locked="0"/>
    </xf>
    <xf numFmtId="49" fontId="5" fillId="3" borderId="6" xfId="0" applyNumberFormat="1" applyFont="1" applyFill="1" applyBorder="1" applyAlignment="1" applyProtection="1">
      <alignment horizontal="left" vertical="top" wrapText="1"/>
      <protection locked="0"/>
    </xf>
    <xf numFmtId="0" fontId="5" fillId="3" borderId="6" xfId="0" applyFont="1" applyFill="1" applyBorder="1" applyAlignment="1" applyProtection="1">
      <alignment horizontal="left" vertical="top" wrapText="1"/>
      <protection locked="0"/>
    </xf>
    <xf numFmtId="0" fontId="5" fillId="3" borderId="8" xfId="0" applyFont="1" applyFill="1" applyBorder="1" applyAlignment="1" applyProtection="1">
      <alignment horizontal="left" vertical="top" wrapText="1"/>
      <protection locked="0"/>
    </xf>
    <xf numFmtId="3" fontId="3" fillId="3" borderId="5" xfId="0" applyNumberFormat="1" applyFont="1" applyFill="1" applyBorder="1" applyAlignment="1" applyProtection="1">
      <alignment horizontal="right" vertical="top" wrapText="1"/>
      <protection locked="0"/>
    </xf>
    <xf numFmtId="0" fontId="11" fillId="0" borderId="32" xfId="0" applyFont="1" applyBorder="1" applyAlignment="1">
      <alignment horizontal="center" vertical="center" wrapText="1"/>
    </xf>
    <xf numFmtId="3" fontId="11" fillId="3" borderId="5" xfId="0" applyNumberFormat="1" applyFont="1" applyFill="1" applyBorder="1" applyAlignment="1" applyProtection="1">
      <alignment horizontal="center" vertical="top" wrapText="1"/>
      <protection locked="0"/>
    </xf>
    <xf numFmtId="0" fontId="10" fillId="0" borderId="6" xfId="0" applyFont="1" applyBorder="1" applyAlignment="1">
      <alignment horizontal="left" vertical="center" wrapText="1" indent="2"/>
    </xf>
    <xf numFmtId="0" fontId="10" fillId="0" borderId="41" xfId="0" applyFont="1" applyBorder="1" applyAlignment="1">
      <alignment horizontal="left" vertical="center" wrapText="1" indent="2"/>
    </xf>
    <xf numFmtId="0" fontId="10" fillId="0" borderId="0" xfId="0" applyFont="1" applyAlignment="1">
      <alignment horizontal="right" vertical="center"/>
    </xf>
    <xf numFmtId="0" fontId="8" fillId="0" borderId="0" xfId="0" applyFont="1" applyAlignment="1">
      <alignment horizontal="right" vertical="center"/>
    </xf>
    <xf numFmtId="0" fontId="10" fillId="0" borderId="0" xfId="0" applyFont="1" applyAlignment="1">
      <alignment horizontal="center" vertical="center" wrapText="1"/>
    </xf>
    <xf numFmtId="0" fontId="10" fillId="0" borderId="0" xfId="0" applyFont="1" applyAlignment="1">
      <alignment horizontal="justify" vertical="center" wrapText="1"/>
    </xf>
    <xf numFmtId="0" fontId="10" fillId="0" borderId="0" xfId="0" applyFont="1" applyAlignment="1">
      <alignment horizontal="right" vertical="center" wrapText="1"/>
    </xf>
    <xf numFmtId="3" fontId="12" fillId="2" borderId="5" xfId="0" applyNumberFormat="1" applyFont="1" applyFill="1" applyBorder="1" applyAlignment="1">
      <alignment horizontal="right" vertical="top" wrapText="1"/>
    </xf>
    <xf numFmtId="0" fontId="12" fillId="0" borderId="0" xfId="0" applyFont="1">
      <alignment vertical="center"/>
    </xf>
    <xf numFmtId="3" fontId="12" fillId="2" borderId="6" xfId="0" applyNumberFormat="1" applyFont="1" applyFill="1" applyBorder="1" applyAlignment="1">
      <alignment horizontal="right" vertical="top" wrapText="1"/>
    </xf>
    <xf numFmtId="3" fontId="12" fillId="2" borderId="30" xfId="0" applyNumberFormat="1" applyFont="1" applyFill="1" applyBorder="1" applyAlignment="1">
      <alignment horizontal="right" vertical="top" wrapText="1"/>
    </xf>
    <xf numFmtId="0" fontId="10" fillId="0" borderId="18" xfId="0" applyFont="1" applyBorder="1" applyAlignment="1">
      <alignment horizontal="left" vertical="center" wrapText="1"/>
    </xf>
    <xf numFmtId="0" fontId="10" fillId="0" borderId="3" xfId="0" applyFont="1" applyBorder="1" applyAlignment="1">
      <alignment horizontal="center" vertical="center" wrapText="1"/>
    </xf>
    <xf numFmtId="3" fontId="10" fillId="2" borderId="3" xfId="0" applyNumberFormat="1" applyFont="1" applyFill="1" applyBorder="1" applyAlignment="1">
      <alignment horizontal="right" vertical="center" wrapText="1"/>
    </xf>
    <xf numFmtId="0" fontId="10" fillId="0" borderId="3" xfId="0" applyFont="1" applyBorder="1" applyAlignment="1">
      <alignment horizontal="right" vertical="center" wrapText="1"/>
    </xf>
    <xf numFmtId="0" fontId="10" fillId="0" borderId="4" xfId="0" applyFont="1" applyBorder="1" applyAlignment="1">
      <alignment horizontal="right" vertical="center" wrapText="1"/>
    </xf>
    <xf numFmtId="0" fontId="13" fillId="0" borderId="24" xfId="0" applyFont="1" applyBorder="1">
      <alignment vertical="center"/>
    </xf>
    <xf numFmtId="0" fontId="14" fillId="0" borderId="0" xfId="0" applyFont="1">
      <alignment vertical="center"/>
    </xf>
    <xf numFmtId="0" fontId="16" fillId="0" borderId="0" xfId="0" applyFont="1">
      <alignment vertical="center"/>
    </xf>
    <xf numFmtId="0" fontId="8" fillId="0" borderId="0" xfId="0" applyFont="1" applyAlignment="1">
      <alignment horizontal="left" vertical="center"/>
    </xf>
    <xf numFmtId="0" fontId="15" fillId="0" borderId="0" xfId="0" applyFont="1" applyAlignment="1">
      <alignment horizontal="left" vertical="center"/>
    </xf>
    <xf numFmtId="176" fontId="10" fillId="4" borderId="39" xfId="0" applyNumberFormat="1" applyFont="1" applyFill="1" applyBorder="1" applyAlignment="1" applyProtection="1">
      <alignment horizontal="right" vertical="center" wrapText="1"/>
      <protection locked="0"/>
    </xf>
    <xf numFmtId="176" fontId="10" fillId="4" borderId="42" xfId="0" applyNumberFormat="1" applyFont="1" applyFill="1" applyBorder="1" applyAlignment="1" applyProtection="1">
      <alignment horizontal="right" vertical="center" wrapText="1"/>
      <protection locked="0"/>
    </xf>
    <xf numFmtId="49" fontId="3" fillId="4" borderId="0" xfId="0" applyNumberFormat="1" applyFont="1" applyFill="1" applyAlignment="1">
      <alignment horizontal="left" vertical="center"/>
    </xf>
    <xf numFmtId="3" fontId="12" fillId="4" borderId="14" xfId="0" applyNumberFormat="1" applyFont="1" applyFill="1" applyBorder="1" applyAlignment="1" applyProtection="1">
      <alignment horizontal="right" vertical="top" wrapText="1"/>
      <protection locked="0"/>
    </xf>
    <xf numFmtId="176" fontId="10" fillId="5" borderId="8" xfId="0" applyNumberFormat="1" applyFont="1" applyFill="1" applyBorder="1" applyAlignment="1">
      <alignment horizontal="right" vertical="center" wrapText="1"/>
    </xf>
    <xf numFmtId="49" fontId="10" fillId="4" borderId="0" xfId="0" applyNumberFormat="1" applyFont="1" applyFill="1" applyAlignment="1" applyProtection="1">
      <alignment horizontal="center" vertical="center"/>
      <protection locked="0"/>
    </xf>
    <xf numFmtId="0" fontId="4" fillId="0" borderId="0" xfId="0" applyFont="1" applyAlignment="1">
      <alignment horizontal="left" vertical="center" indent="3"/>
    </xf>
    <xf numFmtId="0" fontId="8" fillId="0" borderId="11" xfId="0" applyFont="1" applyBorder="1">
      <alignment vertical="center"/>
    </xf>
    <xf numFmtId="3" fontId="3" fillId="5" borderId="6" xfId="0" applyNumberFormat="1" applyFont="1" applyFill="1" applyBorder="1" applyAlignment="1">
      <alignment horizontal="right" vertical="top" wrapText="1"/>
    </xf>
    <xf numFmtId="0" fontId="8" fillId="0" borderId="0" xfId="0" applyFont="1" applyAlignment="1">
      <alignment horizontal="left" vertical="top" wrapText="1"/>
    </xf>
    <xf numFmtId="0" fontId="10" fillId="0" borderId="21"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38"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30"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37" xfId="0" applyFont="1" applyBorder="1" applyAlignment="1">
      <alignment horizontal="center" vertical="top" wrapText="1"/>
    </xf>
    <xf numFmtId="0" fontId="10" fillId="0" borderId="36" xfId="0" applyFont="1" applyBorder="1" applyAlignment="1">
      <alignment horizontal="center" vertical="top" wrapText="1"/>
    </xf>
    <xf numFmtId="0" fontId="10" fillId="0" borderId="40" xfId="0" applyFont="1" applyBorder="1" applyAlignment="1">
      <alignment horizontal="center" vertical="top"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34" xfId="0" applyFont="1" applyBorder="1" applyAlignment="1">
      <alignment horizontal="center" vertical="center" wrapText="1"/>
    </xf>
    <xf numFmtId="0" fontId="10" fillId="0" borderId="33" xfId="0" applyFont="1" applyBorder="1" applyAlignment="1">
      <alignment horizontal="center" vertical="center" wrapText="1"/>
    </xf>
    <xf numFmtId="0" fontId="10" fillId="0" borderId="12" xfId="0" applyFont="1" applyBorder="1" applyAlignment="1">
      <alignment horizontal="center" vertical="center" shrinkToFit="1"/>
    </xf>
    <xf numFmtId="0" fontId="10" fillId="0" borderId="11" xfId="0" applyFont="1" applyBorder="1" applyAlignment="1">
      <alignment horizontal="center" vertical="center" shrinkToFit="1"/>
    </xf>
    <xf numFmtId="0" fontId="10" fillId="0" borderId="13" xfId="0" applyFont="1" applyBorder="1" applyAlignment="1">
      <alignment horizontal="center" vertical="center" shrinkToFit="1"/>
    </xf>
    <xf numFmtId="0" fontId="10" fillId="0" borderId="1"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0" xfId="0" applyFont="1" applyBorder="1" applyAlignment="1">
      <alignment horizontal="center" vertical="center" wrapText="1"/>
    </xf>
    <xf numFmtId="0" fontId="8" fillId="0" borderId="11" xfId="0" applyFont="1" applyBorder="1" applyAlignment="1">
      <alignment horizontal="left" vertical="center" wrapText="1"/>
    </xf>
    <xf numFmtId="0" fontId="8" fillId="0" borderId="0" xfId="0" applyFont="1" applyAlignment="1">
      <alignment horizontal="left" vertical="center" wrapText="1"/>
    </xf>
    <xf numFmtId="0" fontId="10" fillId="0" borderId="7"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6" xfId="0" applyFont="1" applyBorder="1" applyAlignment="1">
      <alignment horizontal="center" vertical="center" wrapText="1"/>
    </xf>
    <xf numFmtId="0" fontId="10" fillId="4" borderId="12" xfId="0" applyFont="1" applyFill="1" applyBorder="1" applyAlignment="1" applyProtection="1">
      <alignment horizontal="left" vertical="center" wrapText="1"/>
      <protection locked="0"/>
    </xf>
    <xf numFmtId="0" fontId="10" fillId="4" borderId="24" xfId="0" applyFont="1" applyFill="1" applyBorder="1" applyAlignment="1" applyProtection="1">
      <alignment horizontal="left" vertical="center" wrapText="1"/>
      <protection locked="0"/>
    </xf>
    <xf numFmtId="0" fontId="10" fillId="4" borderId="43" xfId="0" applyFont="1" applyFill="1" applyBorder="1" applyAlignment="1" applyProtection="1">
      <alignment horizontal="left" vertical="center" wrapText="1"/>
      <protection locked="0"/>
    </xf>
    <xf numFmtId="0" fontId="10" fillId="4" borderId="13" xfId="0" applyFont="1" applyFill="1" applyBorder="1" applyAlignment="1" applyProtection="1">
      <alignment horizontal="left" vertical="center" wrapText="1"/>
      <protection locked="0"/>
    </xf>
    <xf numFmtId="0" fontId="10" fillId="4" borderId="16" xfId="0" applyFont="1" applyFill="1" applyBorder="1" applyAlignment="1" applyProtection="1">
      <alignment horizontal="left" vertical="center" wrapText="1"/>
      <protection locked="0"/>
    </xf>
    <xf numFmtId="0" fontId="10" fillId="4" borderId="44" xfId="0" applyFont="1" applyFill="1" applyBorder="1" applyAlignment="1" applyProtection="1">
      <alignment horizontal="left" vertical="center" wrapText="1"/>
      <protection locked="0"/>
    </xf>
    <xf numFmtId="0" fontId="10" fillId="0" borderId="19" xfId="0" applyFont="1" applyBorder="1" applyAlignment="1">
      <alignment horizontal="center" vertical="center" wrapText="1"/>
    </xf>
    <xf numFmtId="0" fontId="10" fillId="0" borderId="15" xfId="0" applyFont="1" applyBorder="1" applyAlignment="1">
      <alignment horizontal="center" vertical="center" wrapText="1"/>
    </xf>
    <xf numFmtId="0" fontId="10" fillId="4" borderId="26" xfId="0" applyFont="1" applyFill="1" applyBorder="1" applyAlignment="1" applyProtection="1">
      <alignment horizontal="left" vertical="center" wrapText="1"/>
      <protection locked="0"/>
    </xf>
    <xf numFmtId="0" fontId="10" fillId="4" borderId="1" xfId="0" applyFont="1" applyFill="1" applyBorder="1" applyAlignment="1" applyProtection="1">
      <alignment horizontal="left" vertical="center" wrapText="1"/>
      <protection locked="0"/>
    </xf>
    <xf numFmtId="0" fontId="10" fillId="4" borderId="2" xfId="0" applyFont="1" applyFill="1" applyBorder="1" applyAlignment="1" applyProtection="1">
      <alignment horizontal="left" vertical="center" wrapText="1"/>
      <protection locked="0"/>
    </xf>
    <xf numFmtId="0" fontId="10" fillId="0" borderId="23" xfId="0" applyFont="1" applyBorder="1" applyAlignment="1">
      <alignment horizontal="center" vertical="center" wrapText="1"/>
    </xf>
    <xf numFmtId="0" fontId="10" fillId="0" borderId="17" xfId="0" applyFont="1" applyBorder="1" applyAlignment="1">
      <alignment horizontal="center" vertical="center" wrapText="1"/>
    </xf>
    <xf numFmtId="0" fontId="10" fillId="4" borderId="27" xfId="0" applyFont="1" applyFill="1" applyBorder="1" applyAlignment="1" applyProtection="1">
      <alignment horizontal="left" vertical="center" wrapText="1"/>
      <protection locked="0"/>
    </xf>
    <xf numFmtId="0" fontId="10" fillId="4" borderId="3" xfId="0" applyFont="1" applyFill="1" applyBorder="1" applyAlignment="1" applyProtection="1">
      <alignment horizontal="left" vertical="center" wrapText="1"/>
      <protection locked="0"/>
    </xf>
    <xf numFmtId="0" fontId="10" fillId="4" borderId="4" xfId="0" applyFont="1" applyFill="1" applyBorder="1" applyAlignment="1" applyProtection="1">
      <alignment horizontal="left" vertical="center" wrapText="1"/>
      <protection locked="0"/>
    </xf>
    <xf numFmtId="0" fontId="3" fillId="0" borderId="12" xfId="0" applyFont="1" applyBorder="1" applyAlignment="1">
      <alignment horizontal="center" vertical="center" shrinkToFit="1"/>
    </xf>
    <xf numFmtId="0" fontId="3" fillId="0" borderId="11" xfId="0" applyFont="1" applyBorder="1" applyAlignment="1">
      <alignment horizontal="center" vertical="center" shrinkToFit="1"/>
    </xf>
    <xf numFmtId="0" fontId="3" fillId="0" borderId="13" xfId="0" applyFont="1" applyBorder="1" applyAlignment="1">
      <alignment horizontal="center" vertical="center" shrinkToFit="1"/>
    </xf>
    <xf numFmtId="0" fontId="3" fillId="0" borderId="9"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6" xfId="0" applyFont="1" applyBorder="1" applyAlignment="1">
      <alignment horizontal="center" vertical="center" wrapText="1"/>
    </xf>
    <xf numFmtId="0" fontId="3" fillId="4" borderId="25" xfId="0" applyFont="1" applyFill="1" applyBorder="1" applyAlignment="1">
      <alignment horizontal="left" vertical="center" wrapText="1"/>
    </xf>
    <xf numFmtId="0" fontId="3" fillId="4" borderId="9" xfId="0" applyFont="1" applyFill="1" applyBorder="1" applyAlignment="1">
      <alignment horizontal="left" vertical="center" wrapText="1"/>
    </xf>
    <xf numFmtId="0" fontId="3" fillId="4" borderId="10" xfId="0" applyFont="1" applyFill="1" applyBorder="1" applyAlignment="1">
      <alignment horizontal="left" vertical="center" wrapText="1"/>
    </xf>
    <xf numFmtId="0" fontId="3" fillId="4" borderId="26" xfId="0" applyFont="1" applyFill="1" applyBorder="1" applyAlignment="1">
      <alignment horizontal="left" vertical="center" wrapText="1"/>
    </xf>
    <xf numFmtId="0" fontId="3" fillId="4" borderId="1" xfId="0" applyFont="1" applyFill="1" applyBorder="1" applyAlignment="1">
      <alignment horizontal="left" vertical="center" wrapText="1"/>
    </xf>
    <xf numFmtId="0" fontId="3" fillId="4" borderId="2" xfId="0" applyFont="1" applyFill="1" applyBorder="1" applyAlignment="1">
      <alignment horizontal="left" vertical="center" wrapText="1"/>
    </xf>
    <xf numFmtId="0" fontId="3" fillId="0" borderId="19"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17" xfId="0" applyFont="1" applyBorder="1" applyAlignment="1">
      <alignment horizontal="center" vertical="center" wrapText="1"/>
    </xf>
    <xf numFmtId="0" fontId="3" fillId="4" borderId="27"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4" xfId="0" applyFont="1" applyFill="1" applyBorder="1" applyAlignment="1">
      <alignment horizontal="left" vertical="center" wrapText="1"/>
    </xf>
  </cellXfs>
  <cellStyles count="1">
    <cellStyle name="標準" xfId="0" builtinId="0"/>
  </cellStyles>
  <dxfs count="0"/>
  <tableStyles count="0" defaultTableStyle="TableStyleMedium2" defaultPivotStyle="PivotStyleLight16"/>
  <colors>
    <mruColors>
      <color rgb="FFFFFF99"/>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7</xdr:col>
      <xdr:colOff>444500</xdr:colOff>
      <xdr:row>3</xdr:row>
      <xdr:rowOff>21166</xdr:rowOff>
    </xdr:from>
    <xdr:ext cx="1857374" cy="690922"/>
    <xdr:sp macro="" textlink="">
      <xdr:nvSpPr>
        <xdr:cNvPr id="2" name="テキスト ボックス 1">
          <a:extLst>
            <a:ext uri="{FF2B5EF4-FFF2-40B4-BE49-F238E27FC236}">
              <a16:creationId xmlns:a16="http://schemas.microsoft.com/office/drawing/2014/main" id="{FAD84EB7-849F-423B-B2D8-6BA0A21D0D97}"/>
            </a:ext>
          </a:extLst>
        </xdr:cNvPr>
        <xdr:cNvSpPr txBox="1"/>
      </xdr:nvSpPr>
      <xdr:spPr>
        <a:xfrm>
          <a:off x="9061450" y="1037166"/>
          <a:ext cx="1857374" cy="690922"/>
        </a:xfrm>
        <a:prstGeom prst="rect">
          <a:avLst/>
        </a:prstGeom>
        <a:solidFill>
          <a:schemeClr val="bg1"/>
        </a:solidFill>
        <a:ln w="63500" cmpd="thickThi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144000" tIns="144000" rIns="144000" bIns="144000" rtlCol="0" anchor="ctr" anchorCtr="1">
          <a:spAutoFit/>
        </a:bodyPr>
        <a:lstStyle/>
        <a:p>
          <a:r>
            <a:rPr kumimoji="1" lang="ja-JP" altLang="en-US" sz="2400">
              <a:solidFill>
                <a:srgbClr val="FF0000"/>
              </a:solidFill>
            </a:rPr>
            <a:t>記 入 例</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50683-3E88-4B1B-BA43-7F3D56407E13}">
  <dimension ref="A1:W45"/>
  <sheetViews>
    <sheetView showGridLines="0" tabSelected="1" zoomScale="85" zoomScaleNormal="85" workbookViewId="0"/>
  </sheetViews>
  <sheetFormatPr defaultColWidth="9" defaultRowHeight="19.8"/>
  <cols>
    <col min="1" max="1" width="13.33203125" style="48" customWidth="1"/>
    <col min="2" max="2" width="50.33203125" style="48" customWidth="1"/>
    <col min="3" max="3" width="12.109375" style="48" bestFit="1" customWidth="1"/>
    <col min="4" max="5" width="11.44140625" style="48" bestFit="1" customWidth="1"/>
    <col min="6" max="17" width="10.6640625" style="48" customWidth="1"/>
    <col min="18" max="18" width="17.88671875" style="48" customWidth="1"/>
    <col min="19" max="19" width="23.44140625" style="48" customWidth="1"/>
    <col min="20" max="22" width="13.109375" style="48" customWidth="1"/>
    <col min="23" max="16384" width="9" style="48"/>
  </cols>
  <sheetData>
    <row r="1" spans="1:23" ht="21" customHeight="1">
      <c r="A1" s="100" t="s">
        <v>69</v>
      </c>
      <c r="B1" s="47"/>
    </row>
    <row r="2" spans="1:23" ht="21" customHeight="1">
      <c r="A2" s="84"/>
      <c r="B2" s="47"/>
    </row>
    <row r="3" spans="1:23" ht="41.4" customHeight="1">
      <c r="A3" s="101" t="s">
        <v>72</v>
      </c>
      <c r="B3" s="99"/>
    </row>
    <row r="4" spans="1:23" ht="21" customHeight="1" thickBot="1">
      <c r="A4" s="84"/>
      <c r="B4" s="47"/>
      <c r="U4" s="83" t="s">
        <v>70</v>
      </c>
      <c r="V4" s="107"/>
      <c r="W4" s="48" t="s">
        <v>71</v>
      </c>
    </row>
    <row r="5" spans="1:23" ht="21" customHeight="1">
      <c r="A5" s="136" t="s">
        <v>11</v>
      </c>
      <c r="B5" s="137"/>
      <c r="C5" s="140"/>
      <c r="D5" s="141"/>
      <c r="E5" s="141"/>
      <c r="F5" s="141"/>
      <c r="G5" s="141"/>
      <c r="H5" s="141"/>
      <c r="I5" s="141"/>
      <c r="J5" s="141"/>
      <c r="K5" s="141"/>
      <c r="L5" s="141"/>
      <c r="M5" s="141"/>
      <c r="N5" s="141"/>
      <c r="O5" s="141"/>
      <c r="P5" s="141"/>
      <c r="Q5" s="141"/>
      <c r="R5" s="141"/>
      <c r="S5" s="141"/>
      <c r="T5" s="141"/>
      <c r="U5" s="141"/>
      <c r="V5" s="142"/>
    </row>
    <row r="6" spans="1:23" ht="19.5" customHeight="1">
      <c r="A6" s="138"/>
      <c r="B6" s="139"/>
      <c r="C6" s="143"/>
      <c r="D6" s="144"/>
      <c r="E6" s="144"/>
      <c r="F6" s="144"/>
      <c r="G6" s="144"/>
      <c r="H6" s="144"/>
      <c r="I6" s="144"/>
      <c r="J6" s="144"/>
      <c r="K6" s="144"/>
      <c r="L6" s="144"/>
      <c r="M6" s="144"/>
      <c r="N6" s="144"/>
      <c r="O6" s="144"/>
      <c r="P6" s="144"/>
      <c r="Q6" s="144"/>
      <c r="R6" s="144"/>
      <c r="S6" s="144"/>
      <c r="T6" s="144"/>
      <c r="U6" s="144"/>
      <c r="V6" s="145"/>
    </row>
    <row r="7" spans="1:23" ht="20.100000000000001" customHeight="1">
      <c r="A7" s="146" t="s">
        <v>45</v>
      </c>
      <c r="B7" s="147"/>
      <c r="C7" s="148"/>
      <c r="D7" s="149"/>
      <c r="E7" s="149"/>
      <c r="F7" s="149"/>
      <c r="G7" s="149"/>
      <c r="H7" s="149"/>
      <c r="I7" s="149"/>
      <c r="J7" s="149"/>
      <c r="K7" s="149"/>
      <c r="L7" s="149"/>
      <c r="M7" s="149"/>
      <c r="N7" s="149"/>
      <c r="O7" s="149"/>
      <c r="P7" s="149"/>
      <c r="Q7" s="149"/>
      <c r="R7" s="149"/>
      <c r="S7" s="149"/>
      <c r="T7" s="149"/>
      <c r="U7" s="149"/>
      <c r="V7" s="150"/>
    </row>
    <row r="8" spans="1:23" ht="20.100000000000001" customHeight="1">
      <c r="A8" s="138"/>
      <c r="B8" s="139"/>
      <c r="C8" s="148"/>
      <c r="D8" s="149"/>
      <c r="E8" s="149"/>
      <c r="F8" s="149"/>
      <c r="G8" s="149"/>
      <c r="H8" s="149"/>
      <c r="I8" s="149"/>
      <c r="J8" s="149"/>
      <c r="K8" s="149"/>
      <c r="L8" s="149"/>
      <c r="M8" s="149"/>
      <c r="N8" s="149"/>
      <c r="O8" s="149"/>
      <c r="P8" s="149"/>
      <c r="Q8" s="149"/>
      <c r="R8" s="149"/>
      <c r="S8" s="149"/>
      <c r="T8" s="149"/>
      <c r="U8" s="149"/>
      <c r="V8" s="150"/>
    </row>
    <row r="9" spans="1:23" ht="20.100000000000001" customHeight="1">
      <c r="A9" s="146" t="s">
        <v>46</v>
      </c>
      <c r="B9" s="147"/>
      <c r="C9" s="148"/>
      <c r="D9" s="149"/>
      <c r="E9" s="149"/>
      <c r="F9" s="149"/>
      <c r="G9" s="149"/>
      <c r="H9" s="149"/>
      <c r="I9" s="149"/>
      <c r="J9" s="149"/>
      <c r="K9" s="149"/>
      <c r="L9" s="149"/>
      <c r="M9" s="149"/>
      <c r="N9" s="149"/>
      <c r="O9" s="149"/>
      <c r="P9" s="149"/>
      <c r="Q9" s="149"/>
      <c r="R9" s="149"/>
      <c r="S9" s="149"/>
      <c r="T9" s="149"/>
      <c r="U9" s="149"/>
      <c r="V9" s="150"/>
    </row>
    <row r="10" spans="1:23" ht="20.100000000000001" customHeight="1" thickBot="1">
      <c r="A10" s="151"/>
      <c r="B10" s="152"/>
      <c r="C10" s="153"/>
      <c r="D10" s="154"/>
      <c r="E10" s="154"/>
      <c r="F10" s="154"/>
      <c r="G10" s="154"/>
      <c r="H10" s="154"/>
      <c r="I10" s="154"/>
      <c r="J10" s="154"/>
      <c r="K10" s="154"/>
      <c r="L10" s="154"/>
      <c r="M10" s="154"/>
      <c r="N10" s="154"/>
      <c r="O10" s="154"/>
      <c r="P10" s="154"/>
      <c r="Q10" s="154"/>
      <c r="R10" s="154"/>
      <c r="S10" s="154"/>
      <c r="T10" s="154"/>
      <c r="U10" s="154"/>
      <c r="V10" s="155"/>
    </row>
    <row r="11" spans="1:23" ht="20.100000000000001" customHeight="1" thickBot="1">
      <c r="A11" s="85"/>
      <c r="B11" s="85"/>
      <c r="C11" s="69"/>
      <c r="D11" s="69"/>
      <c r="E11" s="69"/>
      <c r="F11" s="69"/>
      <c r="G11" s="69"/>
      <c r="H11" s="69"/>
      <c r="I11" s="69"/>
      <c r="J11" s="69"/>
      <c r="K11" s="69"/>
      <c r="L11" s="69"/>
      <c r="M11" s="69"/>
      <c r="N11" s="69"/>
      <c r="O11" s="69"/>
      <c r="P11" s="69"/>
      <c r="Q11" s="69"/>
      <c r="R11" s="69"/>
      <c r="S11" s="69"/>
      <c r="T11" s="69"/>
      <c r="U11" s="69"/>
      <c r="V11" s="69"/>
    </row>
    <row r="12" spans="1:23" ht="20.100000000000001" customHeight="1">
      <c r="A12" s="118" t="s">
        <v>51</v>
      </c>
      <c r="B12" s="70" t="s">
        <v>52</v>
      </c>
      <c r="C12" s="102"/>
      <c r="D12" s="132" t="s">
        <v>77</v>
      </c>
      <c r="E12" s="133"/>
      <c r="F12" s="133"/>
      <c r="G12" s="133"/>
      <c r="H12" s="133"/>
      <c r="I12" s="133"/>
      <c r="J12" s="133"/>
      <c r="K12" s="133"/>
      <c r="L12" s="133"/>
      <c r="M12" s="133"/>
      <c r="N12" s="133"/>
      <c r="O12" s="133"/>
      <c r="P12" s="133"/>
      <c r="Q12" s="69"/>
      <c r="R12" s="69"/>
      <c r="S12" s="69"/>
      <c r="T12" s="69"/>
      <c r="U12" s="69"/>
      <c r="V12" s="69"/>
    </row>
    <row r="13" spans="1:23" ht="20.100000000000001" customHeight="1">
      <c r="A13" s="119"/>
      <c r="B13" s="81" t="s">
        <v>65</v>
      </c>
      <c r="C13" s="106">
        <f>C12-C14</f>
        <v>0</v>
      </c>
      <c r="D13" s="132" t="s">
        <v>59</v>
      </c>
      <c r="E13" s="133"/>
      <c r="F13" s="133"/>
      <c r="G13" s="133"/>
      <c r="H13" s="133"/>
      <c r="I13" s="133"/>
      <c r="J13" s="133"/>
      <c r="K13" s="133"/>
      <c r="L13" s="133"/>
      <c r="M13" s="133"/>
      <c r="N13" s="133"/>
      <c r="O13" s="133"/>
      <c r="P13" s="69"/>
      <c r="Q13" s="69"/>
      <c r="R13" s="69"/>
      <c r="S13" s="69"/>
      <c r="T13" s="69"/>
      <c r="U13" s="69"/>
      <c r="V13" s="69"/>
    </row>
    <row r="14" spans="1:23" ht="20.100000000000001" customHeight="1" thickBot="1">
      <c r="A14" s="120"/>
      <c r="B14" s="82" t="s">
        <v>66</v>
      </c>
      <c r="C14" s="103"/>
      <c r="D14" s="109" t="s">
        <v>78</v>
      </c>
      <c r="E14" s="47"/>
      <c r="F14" s="47"/>
      <c r="G14" s="47"/>
      <c r="H14" s="47"/>
      <c r="I14" s="47"/>
      <c r="J14" s="47"/>
      <c r="K14" s="47"/>
      <c r="L14" s="47"/>
      <c r="M14" s="47"/>
      <c r="N14" s="47"/>
      <c r="O14" s="47"/>
      <c r="P14" s="69"/>
      <c r="Q14" s="69"/>
      <c r="R14" s="69"/>
      <c r="S14" s="69"/>
      <c r="T14" s="69"/>
      <c r="U14" s="69"/>
      <c r="V14" s="69"/>
    </row>
    <row r="15" spans="1:23" ht="15.75" customHeight="1" thickBot="1">
      <c r="B15" s="86"/>
      <c r="C15" s="86"/>
      <c r="D15" s="85"/>
      <c r="E15" s="87"/>
      <c r="F15" s="86"/>
      <c r="G15" s="86"/>
      <c r="H15" s="86"/>
      <c r="I15" s="86"/>
      <c r="J15" s="86"/>
      <c r="K15" s="86"/>
      <c r="L15" s="86"/>
      <c r="M15" s="86"/>
      <c r="N15" s="86"/>
      <c r="O15" s="86"/>
      <c r="P15" s="86"/>
      <c r="Q15" s="86"/>
      <c r="R15" s="86"/>
      <c r="S15" s="85"/>
      <c r="T15" s="85"/>
      <c r="U15" s="87"/>
      <c r="V15" s="83" t="s">
        <v>8</v>
      </c>
    </row>
    <row r="16" spans="1:23" ht="20.100000000000001" customHeight="1">
      <c r="A16" s="126" t="s">
        <v>10</v>
      </c>
      <c r="B16" s="121" t="s">
        <v>9</v>
      </c>
      <c r="C16" s="121" t="s">
        <v>2</v>
      </c>
      <c r="D16" s="121" t="s">
        <v>3</v>
      </c>
      <c r="E16" s="121" t="s">
        <v>4</v>
      </c>
      <c r="F16" s="112" t="s">
        <v>14</v>
      </c>
      <c r="G16" s="113"/>
      <c r="H16" s="113"/>
      <c r="I16" s="113"/>
      <c r="J16" s="113"/>
      <c r="K16" s="113"/>
      <c r="L16" s="113"/>
      <c r="M16" s="113"/>
      <c r="N16" s="113"/>
      <c r="O16" s="113"/>
      <c r="P16" s="113"/>
      <c r="Q16" s="113"/>
      <c r="R16" s="114" t="s">
        <v>67</v>
      </c>
      <c r="S16" s="121" t="s">
        <v>5</v>
      </c>
      <c r="T16" s="121"/>
      <c r="U16" s="121"/>
      <c r="V16" s="122"/>
    </row>
    <row r="17" spans="1:22" ht="20.100000000000001" customHeight="1">
      <c r="A17" s="127"/>
      <c r="B17" s="116"/>
      <c r="C17" s="116"/>
      <c r="D17" s="115"/>
      <c r="E17" s="115"/>
      <c r="F17" s="123" t="s">
        <v>27</v>
      </c>
      <c r="G17" s="124"/>
      <c r="H17" s="123" t="s">
        <v>30</v>
      </c>
      <c r="I17" s="125"/>
      <c r="J17" s="130" t="s">
        <v>33</v>
      </c>
      <c r="K17" s="131"/>
      <c r="L17" s="123" t="s">
        <v>32</v>
      </c>
      <c r="M17" s="125"/>
      <c r="N17" s="125"/>
      <c r="O17" s="125"/>
      <c r="P17" s="125"/>
      <c r="Q17" s="124"/>
      <c r="R17" s="115"/>
      <c r="S17" s="117" t="s">
        <v>63</v>
      </c>
      <c r="T17" s="117" t="s">
        <v>6</v>
      </c>
      <c r="U17" s="117" t="s">
        <v>7</v>
      </c>
      <c r="V17" s="134" t="s">
        <v>1</v>
      </c>
    </row>
    <row r="18" spans="1:22" ht="20.100000000000001" customHeight="1">
      <c r="A18" s="128"/>
      <c r="B18" s="129"/>
      <c r="C18" s="129"/>
      <c r="D18" s="117"/>
      <c r="E18" s="117"/>
      <c r="F18" s="49" t="s">
        <v>28</v>
      </c>
      <c r="G18" s="49" t="s">
        <v>29</v>
      </c>
      <c r="H18" s="49" t="s">
        <v>26</v>
      </c>
      <c r="I18" s="49" t="s">
        <v>31</v>
      </c>
      <c r="J18" s="79" t="s">
        <v>55</v>
      </c>
      <c r="K18" s="49" t="s">
        <v>56</v>
      </c>
      <c r="L18" s="49" t="s">
        <v>48</v>
      </c>
      <c r="M18" s="49" t="s">
        <v>12</v>
      </c>
      <c r="N18" s="50" t="s">
        <v>34</v>
      </c>
      <c r="O18" s="49" t="s">
        <v>13</v>
      </c>
      <c r="P18" s="49" t="s">
        <v>35</v>
      </c>
      <c r="Q18" s="49" t="s">
        <v>36</v>
      </c>
      <c r="R18" s="116"/>
      <c r="S18" s="116"/>
      <c r="T18" s="116"/>
      <c r="U18" s="116"/>
      <c r="V18" s="135"/>
    </row>
    <row r="19" spans="1:22" s="89" customFormat="1" ht="17.55" customHeight="1">
      <c r="A19" s="51"/>
      <c r="B19" s="52"/>
      <c r="C19" s="105"/>
      <c r="D19" s="88">
        <f>SUM(F19:R19)</f>
        <v>0</v>
      </c>
      <c r="E19" s="88">
        <f>C19-D19</f>
        <v>0</v>
      </c>
      <c r="F19" s="53"/>
      <c r="G19" s="54"/>
      <c r="H19" s="54"/>
      <c r="I19" s="54"/>
      <c r="J19" s="80"/>
      <c r="K19" s="80"/>
      <c r="L19" s="54"/>
      <c r="M19" s="54"/>
      <c r="N19" s="54"/>
      <c r="O19" s="54"/>
      <c r="P19" s="54"/>
      <c r="Q19" s="54"/>
      <c r="R19" s="54"/>
      <c r="S19" s="55"/>
      <c r="T19" s="55"/>
      <c r="U19" s="52"/>
      <c r="V19" s="56"/>
    </row>
    <row r="20" spans="1:22" ht="17.55" customHeight="1">
      <c r="A20" s="57"/>
      <c r="B20" s="58"/>
      <c r="C20" s="59"/>
      <c r="D20" s="90">
        <f>SUM(F20:R20)</f>
        <v>0</v>
      </c>
      <c r="E20" s="90">
        <f>C20+E19-D20</f>
        <v>0</v>
      </c>
      <c r="F20" s="60"/>
      <c r="G20" s="61"/>
      <c r="H20" s="61"/>
      <c r="I20" s="61"/>
      <c r="J20" s="61"/>
      <c r="K20" s="61"/>
      <c r="L20" s="61"/>
      <c r="M20" s="61"/>
      <c r="N20" s="61"/>
      <c r="O20" s="61"/>
      <c r="P20" s="61"/>
      <c r="Q20" s="61"/>
      <c r="R20" s="61"/>
      <c r="S20" s="62"/>
      <c r="T20" s="62"/>
      <c r="U20" s="58"/>
      <c r="V20" s="63"/>
    </row>
    <row r="21" spans="1:22" ht="17.55" customHeight="1">
      <c r="A21" s="57"/>
      <c r="B21" s="58"/>
      <c r="C21" s="59"/>
      <c r="D21" s="90">
        <f>SUM(F21:R21)</f>
        <v>0</v>
      </c>
      <c r="E21" s="90">
        <f>C21+E20-D21</f>
        <v>0</v>
      </c>
      <c r="F21" s="60"/>
      <c r="G21" s="61"/>
      <c r="H21" s="60"/>
      <c r="I21" s="61"/>
      <c r="J21" s="61"/>
      <c r="K21" s="61"/>
      <c r="L21" s="61"/>
      <c r="M21" s="61"/>
      <c r="N21" s="61"/>
      <c r="O21" s="61"/>
      <c r="P21" s="61"/>
      <c r="Q21" s="61"/>
      <c r="R21" s="61"/>
      <c r="S21" s="62"/>
      <c r="T21" s="62"/>
      <c r="U21" s="58"/>
      <c r="V21" s="63"/>
    </row>
    <row r="22" spans="1:22" ht="17.55" customHeight="1">
      <c r="A22" s="64"/>
      <c r="B22" s="58"/>
      <c r="C22" s="65"/>
      <c r="D22" s="90">
        <f t="shared" ref="D22:D36" si="0">SUM(F22:R22)</f>
        <v>0</v>
      </c>
      <c r="E22" s="90">
        <f t="shared" ref="E22:E35" si="1">C22+E21-D22</f>
        <v>0</v>
      </c>
      <c r="F22" s="60"/>
      <c r="G22" s="61"/>
      <c r="H22" s="60"/>
      <c r="I22" s="61"/>
      <c r="J22" s="61"/>
      <c r="K22" s="61"/>
      <c r="L22" s="61"/>
      <c r="M22" s="61"/>
      <c r="N22" s="61"/>
      <c r="O22" s="61"/>
      <c r="P22" s="61"/>
      <c r="Q22" s="61"/>
      <c r="R22" s="61"/>
      <c r="S22" s="62"/>
      <c r="T22" s="62"/>
      <c r="U22" s="58"/>
      <c r="V22" s="63"/>
    </row>
    <row r="23" spans="1:22" ht="17.55" customHeight="1">
      <c r="A23" s="64"/>
      <c r="B23" s="58"/>
      <c r="C23" s="65"/>
      <c r="D23" s="90">
        <f t="shared" si="0"/>
        <v>0</v>
      </c>
      <c r="E23" s="90">
        <f t="shared" si="1"/>
        <v>0</v>
      </c>
      <c r="F23" s="60"/>
      <c r="G23" s="66"/>
      <c r="H23" s="61"/>
      <c r="I23" s="66"/>
      <c r="J23" s="61"/>
      <c r="K23" s="61"/>
      <c r="L23" s="61"/>
      <c r="M23" s="61"/>
      <c r="N23" s="61"/>
      <c r="O23" s="61"/>
      <c r="P23" s="61"/>
      <c r="Q23" s="61"/>
      <c r="R23" s="61"/>
      <c r="S23" s="62"/>
      <c r="T23" s="62"/>
      <c r="U23" s="58"/>
      <c r="V23" s="63"/>
    </row>
    <row r="24" spans="1:22" ht="17.55" customHeight="1">
      <c r="A24" s="64"/>
      <c r="B24" s="58"/>
      <c r="C24" s="65"/>
      <c r="D24" s="90">
        <f>SUM(F24:R24)</f>
        <v>0</v>
      </c>
      <c r="E24" s="90">
        <f t="shared" si="1"/>
        <v>0</v>
      </c>
      <c r="F24" s="60"/>
      <c r="G24" s="61"/>
      <c r="H24" s="61"/>
      <c r="I24" s="61"/>
      <c r="J24" s="61"/>
      <c r="K24" s="61"/>
      <c r="L24" s="61"/>
      <c r="M24" s="61"/>
      <c r="N24" s="61"/>
      <c r="O24" s="61"/>
      <c r="P24" s="61"/>
      <c r="Q24" s="61"/>
      <c r="R24" s="61"/>
      <c r="S24" s="62"/>
      <c r="T24" s="62"/>
      <c r="U24" s="58"/>
      <c r="V24" s="63"/>
    </row>
    <row r="25" spans="1:22" ht="17.55" customHeight="1">
      <c r="A25" s="64"/>
      <c r="B25" s="58"/>
      <c r="C25" s="65"/>
      <c r="D25" s="90">
        <f t="shared" si="0"/>
        <v>0</v>
      </c>
      <c r="E25" s="90">
        <f t="shared" si="1"/>
        <v>0</v>
      </c>
      <c r="F25" s="60"/>
      <c r="G25" s="61"/>
      <c r="H25" s="61"/>
      <c r="I25" s="61"/>
      <c r="J25" s="61"/>
      <c r="K25" s="61"/>
      <c r="L25" s="61"/>
      <c r="M25" s="61"/>
      <c r="N25" s="61"/>
      <c r="O25" s="61"/>
      <c r="P25" s="61"/>
      <c r="Q25" s="61"/>
      <c r="R25" s="61"/>
      <c r="S25" s="62"/>
      <c r="T25" s="62"/>
      <c r="U25" s="58"/>
      <c r="V25" s="63"/>
    </row>
    <row r="26" spans="1:22" ht="17.55" customHeight="1">
      <c r="A26" s="64"/>
      <c r="B26" s="58"/>
      <c r="C26" s="65"/>
      <c r="D26" s="90">
        <f t="shared" si="0"/>
        <v>0</v>
      </c>
      <c r="E26" s="90">
        <f t="shared" si="1"/>
        <v>0</v>
      </c>
      <c r="F26" s="60"/>
      <c r="G26" s="61"/>
      <c r="H26" s="61"/>
      <c r="I26" s="61"/>
      <c r="J26" s="61"/>
      <c r="K26" s="61"/>
      <c r="L26" s="61"/>
      <c r="M26" s="61"/>
      <c r="N26" s="61"/>
      <c r="O26" s="61"/>
      <c r="P26" s="61"/>
      <c r="Q26" s="61"/>
      <c r="R26" s="61"/>
      <c r="S26" s="62"/>
      <c r="T26" s="62"/>
      <c r="U26" s="58"/>
      <c r="V26" s="63"/>
    </row>
    <row r="27" spans="1:22" ht="17.55" customHeight="1">
      <c r="A27" s="64"/>
      <c r="B27" s="58"/>
      <c r="C27" s="65"/>
      <c r="D27" s="90">
        <f t="shared" si="0"/>
        <v>0</v>
      </c>
      <c r="E27" s="90">
        <f t="shared" si="1"/>
        <v>0</v>
      </c>
      <c r="F27" s="60"/>
      <c r="G27" s="61"/>
      <c r="H27" s="61"/>
      <c r="I27" s="61"/>
      <c r="J27" s="61"/>
      <c r="K27" s="61"/>
      <c r="L27" s="61"/>
      <c r="M27" s="61"/>
      <c r="N27" s="61"/>
      <c r="O27" s="61"/>
      <c r="P27" s="61"/>
      <c r="Q27" s="61"/>
      <c r="R27" s="61"/>
      <c r="S27" s="62"/>
      <c r="T27" s="62"/>
      <c r="U27" s="58"/>
      <c r="V27" s="63"/>
    </row>
    <row r="28" spans="1:22" ht="17.55" customHeight="1">
      <c r="A28" s="64"/>
      <c r="B28" s="58"/>
      <c r="C28" s="65"/>
      <c r="D28" s="90">
        <f t="shared" si="0"/>
        <v>0</v>
      </c>
      <c r="E28" s="90">
        <f t="shared" si="1"/>
        <v>0</v>
      </c>
      <c r="F28" s="60"/>
      <c r="G28" s="61"/>
      <c r="H28" s="60"/>
      <c r="I28" s="61"/>
      <c r="J28" s="61"/>
      <c r="K28" s="61"/>
      <c r="L28" s="61"/>
      <c r="M28" s="61"/>
      <c r="N28" s="61"/>
      <c r="O28" s="61"/>
      <c r="P28" s="61"/>
      <c r="Q28" s="61"/>
      <c r="R28" s="61"/>
      <c r="S28" s="62"/>
      <c r="T28" s="62"/>
      <c r="U28" s="58"/>
      <c r="V28" s="63"/>
    </row>
    <row r="29" spans="1:22" ht="17.55" customHeight="1">
      <c r="A29" s="64"/>
      <c r="B29" s="58"/>
      <c r="C29" s="65"/>
      <c r="D29" s="90">
        <f t="shared" si="0"/>
        <v>0</v>
      </c>
      <c r="E29" s="90">
        <f t="shared" si="1"/>
        <v>0</v>
      </c>
      <c r="F29" s="60"/>
      <c r="G29" s="66"/>
      <c r="H29" s="61"/>
      <c r="I29" s="66"/>
      <c r="J29" s="61"/>
      <c r="K29" s="61"/>
      <c r="L29" s="61"/>
      <c r="M29" s="61"/>
      <c r="N29" s="61"/>
      <c r="O29" s="61"/>
      <c r="P29" s="61"/>
      <c r="Q29" s="61"/>
      <c r="R29" s="61"/>
      <c r="S29" s="62"/>
      <c r="T29" s="62"/>
      <c r="U29" s="58"/>
      <c r="V29" s="63"/>
    </row>
    <row r="30" spans="1:22" ht="17.55" customHeight="1">
      <c r="A30" s="64"/>
      <c r="B30" s="58"/>
      <c r="C30" s="65"/>
      <c r="D30" s="90">
        <f t="shared" si="0"/>
        <v>0</v>
      </c>
      <c r="E30" s="90">
        <f t="shared" si="1"/>
        <v>0</v>
      </c>
      <c r="F30" s="60"/>
      <c r="G30" s="66"/>
      <c r="H30" s="61"/>
      <c r="I30" s="66"/>
      <c r="J30" s="61"/>
      <c r="K30" s="61"/>
      <c r="L30" s="61"/>
      <c r="M30" s="61"/>
      <c r="N30" s="61"/>
      <c r="O30" s="61"/>
      <c r="P30" s="61"/>
      <c r="Q30" s="61"/>
      <c r="R30" s="61"/>
      <c r="S30" s="62"/>
      <c r="T30" s="62"/>
      <c r="U30" s="58"/>
      <c r="V30" s="63"/>
    </row>
    <row r="31" spans="1:22" ht="17.55" customHeight="1">
      <c r="A31" s="64"/>
      <c r="B31" s="58"/>
      <c r="C31" s="65"/>
      <c r="D31" s="90">
        <f>SUM(F31:R31)</f>
        <v>0</v>
      </c>
      <c r="E31" s="90">
        <f t="shared" si="1"/>
        <v>0</v>
      </c>
      <c r="F31" s="67"/>
      <c r="G31" s="66"/>
      <c r="H31" s="67"/>
      <c r="I31" s="66"/>
      <c r="J31" s="66"/>
      <c r="K31" s="66"/>
      <c r="L31" s="61"/>
      <c r="M31" s="61"/>
      <c r="N31" s="61"/>
      <c r="O31" s="61"/>
      <c r="P31" s="61"/>
      <c r="Q31" s="61"/>
      <c r="R31" s="61"/>
      <c r="S31" s="62"/>
      <c r="T31" s="62"/>
      <c r="U31" s="58"/>
      <c r="V31" s="63"/>
    </row>
    <row r="32" spans="1:22" ht="17.55" customHeight="1">
      <c r="A32" s="64"/>
      <c r="B32" s="58"/>
      <c r="C32" s="65"/>
      <c r="D32" s="90">
        <f t="shared" si="0"/>
        <v>0</v>
      </c>
      <c r="E32" s="90">
        <f t="shared" si="1"/>
        <v>0</v>
      </c>
      <c r="F32" s="67"/>
      <c r="G32" s="66"/>
      <c r="H32" s="67"/>
      <c r="I32" s="66"/>
      <c r="J32" s="66"/>
      <c r="K32" s="66"/>
      <c r="L32" s="61"/>
      <c r="M32" s="61"/>
      <c r="N32" s="61"/>
      <c r="O32" s="61"/>
      <c r="P32" s="61"/>
      <c r="Q32" s="61"/>
      <c r="R32" s="61"/>
      <c r="S32" s="62"/>
      <c r="T32" s="62"/>
      <c r="U32" s="58"/>
      <c r="V32" s="63"/>
    </row>
    <row r="33" spans="1:22" ht="17.55" customHeight="1">
      <c r="A33" s="64"/>
      <c r="B33" s="58"/>
      <c r="C33" s="65"/>
      <c r="D33" s="90">
        <f t="shared" si="0"/>
        <v>0</v>
      </c>
      <c r="E33" s="90">
        <f t="shared" si="1"/>
        <v>0</v>
      </c>
      <c r="F33" s="60"/>
      <c r="G33" s="61"/>
      <c r="H33" s="67"/>
      <c r="I33" s="61"/>
      <c r="J33" s="61"/>
      <c r="K33" s="61"/>
      <c r="L33" s="61"/>
      <c r="M33" s="61"/>
      <c r="N33" s="61"/>
      <c r="O33" s="61"/>
      <c r="P33" s="61"/>
      <c r="Q33" s="61"/>
      <c r="R33" s="61"/>
      <c r="S33" s="62"/>
      <c r="T33" s="62"/>
      <c r="U33" s="58"/>
      <c r="V33" s="63"/>
    </row>
    <row r="34" spans="1:22" ht="17.55" customHeight="1">
      <c r="A34" s="64"/>
      <c r="B34" s="58"/>
      <c r="C34" s="65"/>
      <c r="D34" s="90">
        <f t="shared" si="0"/>
        <v>0</v>
      </c>
      <c r="E34" s="90">
        <f t="shared" si="1"/>
        <v>0</v>
      </c>
      <c r="F34" s="60"/>
      <c r="G34" s="61"/>
      <c r="H34" s="61"/>
      <c r="I34" s="61"/>
      <c r="J34" s="61"/>
      <c r="K34" s="61"/>
      <c r="L34" s="61"/>
      <c r="M34" s="61"/>
      <c r="N34" s="61"/>
      <c r="O34" s="61"/>
      <c r="P34" s="61"/>
      <c r="Q34" s="61"/>
      <c r="R34" s="61"/>
      <c r="S34" s="62"/>
      <c r="T34" s="62"/>
      <c r="U34" s="58"/>
      <c r="V34" s="63"/>
    </row>
    <row r="35" spans="1:22" ht="17.55" customHeight="1">
      <c r="A35" s="64"/>
      <c r="B35" s="58"/>
      <c r="C35" s="65"/>
      <c r="D35" s="90">
        <f t="shared" si="0"/>
        <v>0</v>
      </c>
      <c r="E35" s="90">
        <f t="shared" si="1"/>
        <v>0</v>
      </c>
      <c r="F35" s="60"/>
      <c r="G35" s="61"/>
      <c r="H35" s="61"/>
      <c r="I35" s="61"/>
      <c r="J35" s="61"/>
      <c r="K35" s="61"/>
      <c r="L35" s="61"/>
      <c r="M35" s="61"/>
      <c r="N35" s="61"/>
      <c r="O35" s="61"/>
      <c r="P35" s="61"/>
      <c r="Q35" s="61"/>
      <c r="R35" s="61"/>
      <c r="S35" s="62"/>
      <c r="T35" s="62"/>
      <c r="U35" s="58"/>
      <c r="V35" s="63"/>
    </row>
    <row r="36" spans="1:22" ht="17.55" customHeight="1">
      <c r="A36" s="64"/>
      <c r="B36" s="58"/>
      <c r="C36" s="65"/>
      <c r="D36" s="91">
        <f t="shared" si="0"/>
        <v>0</v>
      </c>
      <c r="E36" s="90">
        <f>C36+E35-D36</f>
        <v>0</v>
      </c>
      <c r="F36" s="60"/>
      <c r="G36" s="66"/>
      <c r="H36" s="61"/>
      <c r="I36" s="66"/>
      <c r="J36" s="61"/>
      <c r="K36" s="61"/>
      <c r="L36" s="61"/>
      <c r="M36" s="61"/>
      <c r="N36" s="61"/>
      <c r="O36" s="61"/>
      <c r="P36" s="61"/>
      <c r="Q36" s="61"/>
      <c r="R36" s="61"/>
      <c r="S36" s="62"/>
      <c r="T36" s="62"/>
      <c r="U36" s="58"/>
      <c r="V36" s="63"/>
    </row>
    <row r="37" spans="1:22" ht="20.100000000000001" customHeight="1" thickBot="1">
      <c r="A37" s="92"/>
      <c r="B37" s="93" t="s">
        <v>0</v>
      </c>
      <c r="C37" s="94">
        <f>SUM(C19:C36)</f>
        <v>0</v>
      </c>
      <c r="D37" s="94">
        <f>SUM(D19:D36)</f>
        <v>0</v>
      </c>
      <c r="E37" s="94">
        <f>C37-D37</f>
        <v>0</v>
      </c>
      <c r="F37" s="94">
        <f t="shared" ref="F37:P37" si="2">SUM(F19:F36)</f>
        <v>0</v>
      </c>
      <c r="G37" s="94">
        <f t="shared" si="2"/>
        <v>0</v>
      </c>
      <c r="H37" s="94">
        <f t="shared" si="2"/>
        <v>0</v>
      </c>
      <c r="I37" s="94">
        <f t="shared" si="2"/>
        <v>0</v>
      </c>
      <c r="J37" s="94">
        <f t="shared" si="2"/>
        <v>0</v>
      </c>
      <c r="K37" s="94">
        <f t="shared" si="2"/>
        <v>0</v>
      </c>
      <c r="L37" s="94">
        <f t="shared" si="2"/>
        <v>0</v>
      </c>
      <c r="M37" s="94">
        <f t="shared" si="2"/>
        <v>0</v>
      </c>
      <c r="N37" s="94">
        <f t="shared" si="2"/>
        <v>0</v>
      </c>
      <c r="O37" s="94">
        <f t="shared" si="2"/>
        <v>0</v>
      </c>
      <c r="P37" s="94">
        <f t="shared" si="2"/>
        <v>0</v>
      </c>
      <c r="Q37" s="94">
        <f>SUM(Q19:Q36)</f>
        <v>0</v>
      </c>
      <c r="R37" s="94">
        <f>SUM(R19:R36)</f>
        <v>0</v>
      </c>
      <c r="S37" s="95"/>
      <c r="T37" s="95"/>
      <c r="U37" s="95"/>
      <c r="V37" s="96"/>
    </row>
    <row r="38" spans="1:22" ht="20.100000000000001" customHeight="1">
      <c r="A38" s="97"/>
      <c r="Q38" s="85"/>
      <c r="R38" s="85"/>
    </row>
    <row r="39" spans="1:22" ht="20.100000000000001" customHeight="1">
      <c r="A39" s="68"/>
      <c r="B39" s="111" t="s">
        <v>50</v>
      </c>
      <c r="C39" s="111"/>
      <c r="D39" s="111"/>
      <c r="E39" s="111"/>
      <c r="F39" s="111"/>
      <c r="G39" s="111"/>
      <c r="H39" s="111"/>
      <c r="I39" s="111"/>
      <c r="J39" s="111"/>
      <c r="K39" s="111"/>
      <c r="L39" s="111"/>
      <c r="M39" s="111"/>
      <c r="N39" s="111"/>
      <c r="O39" s="111"/>
    </row>
    <row r="40" spans="1:22" ht="20.100000000000001" customHeight="1">
      <c r="A40" s="68"/>
      <c r="B40" s="111" t="s">
        <v>68</v>
      </c>
      <c r="C40" s="111"/>
      <c r="D40" s="111"/>
      <c r="E40" s="111"/>
      <c r="F40" s="111"/>
      <c r="G40" s="111"/>
      <c r="H40" s="111"/>
      <c r="I40" s="111"/>
      <c r="J40" s="111"/>
      <c r="K40" s="111"/>
      <c r="L40" s="111"/>
      <c r="M40" s="111"/>
      <c r="N40" s="111"/>
      <c r="O40" s="111"/>
    </row>
    <row r="41" spans="1:22" ht="20.100000000000001" customHeight="1">
      <c r="A41" s="68"/>
      <c r="B41" s="111" t="s">
        <v>125</v>
      </c>
      <c r="C41" s="111"/>
      <c r="D41" s="111"/>
      <c r="E41" s="111"/>
      <c r="F41" s="111"/>
      <c r="G41" s="111"/>
      <c r="H41" s="111"/>
      <c r="I41" s="111"/>
      <c r="J41" s="111"/>
      <c r="K41" s="111"/>
      <c r="L41" s="111"/>
      <c r="M41" s="111"/>
      <c r="N41" s="111"/>
      <c r="O41" s="111"/>
      <c r="P41" s="111"/>
      <c r="Q41" s="111"/>
      <c r="R41" s="111"/>
      <c r="S41" s="111"/>
      <c r="T41" s="111"/>
      <c r="U41" s="111"/>
    </row>
    <row r="42" spans="1:22" ht="20.100000000000001" customHeight="1">
      <c r="A42" s="68"/>
      <c r="B42" s="47" t="s">
        <v>40</v>
      </c>
    </row>
    <row r="43" spans="1:22" ht="20.100000000000001" customHeight="1">
      <c r="A43" s="68"/>
      <c r="B43" s="47" t="s">
        <v>22</v>
      </c>
    </row>
    <row r="44" spans="1:22" ht="20.100000000000001" customHeight="1">
      <c r="A44" s="98"/>
      <c r="B44" s="47" t="s">
        <v>49</v>
      </c>
    </row>
    <row r="45" spans="1:22" ht="19.5" customHeight="1">
      <c r="B45" s="47" t="s">
        <v>73</v>
      </c>
    </row>
  </sheetData>
  <sheetProtection algorithmName="SHA-512" hashValue="rK4pJp3KjxEySmkq96rT00r5FAzbuXMwp9K6UgVE7k5rYCdPO0NkS4L1NYENCnt978e1ah3znpvtZ4yrOpmKXg==" saltValue="NlrTNy6NRDB2JB/v5TiPHw==" spinCount="100000" sheet="1" objects="1" scenarios="1"/>
  <mergeCells count="28">
    <mergeCell ref="A5:B6"/>
    <mergeCell ref="C5:V6"/>
    <mergeCell ref="A7:B8"/>
    <mergeCell ref="C7:V8"/>
    <mergeCell ref="A9:B10"/>
    <mergeCell ref="C9:V10"/>
    <mergeCell ref="A12:A14"/>
    <mergeCell ref="S16:V16"/>
    <mergeCell ref="F17:G17"/>
    <mergeCell ref="H17:I17"/>
    <mergeCell ref="L17:Q17"/>
    <mergeCell ref="A16:A18"/>
    <mergeCell ref="B16:B18"/>
    <mergeCell ref="C16:C18"/>
    <mergeCell ref="D16:D18"/>
    <mergeCell ref="E16:E18"/>
    <mergeCell ref="J17:K17"/>
    <mergeCell ref="D13:O13"/>
    <mergeCell ref="D12:P12"/>
    <mergeCell ref="V17:V18"/>
    <mergeCell ref="B41:U41"/>
    <mergeCell ref="B39:O39"/>
    <mergeCell ref="B40:O40"/>
    <mergeCell ref="F16:Q16"/>
    <mergeCell ref="R16:R18"/>
    <mergeCell ref="T17:T18"/>
    <mergeCell ref="U17:U18"/>
    <mergeCell ref="S17:S18"/>
  </mergeCells>
  <phoneticPr fontId="1"/>
  <dataValidations count="1">
    <dataValidation imeMode="off" allowBlank="1" showInputMessage="1" errorTitle="入力規則" error="半角数字で入力してください。" sqref="F19:R36 C19:D36" xr:uid="{FAC9A41F-44FF-4252-8B81-493C4518A348}"/>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F4EB3-C662-4570-8FE4-B563F1497BEA}">
  <sheetPr>
    <tabColor theme="9"/>
    <pageSetUpPr fitToPage="1"/>
  </sheetPr>
  <dimension ref="A1:W48"/>
  <sheetViews>
    <sheetView zoomScale="85" zoomScaleNormal="85" workbookViewId="0"/>
  </sheetViews>
  <sheetFormatPr defaultColWidth="9" defaultRowHeight="14.4"/>
  <cols>
    <col min="1" max="1" width="13.33203125" style="1" customWidth="1"/>
    <col min="2" max="2" width="50.33203125" style="1" customWidth="1"/>
    <col min="3" max="3" width="12.109375" style="1" bestFit="1" customWidth="1"/>
    <col min="4" max="4" width="12.44140625" style="1" bestFit="1" customWidth="1"/>
    <col min="5" max="5" width="11.44140625" style="1" bestFit="1" customWidth="1"/>
    <col min="6" max="6" width="10.88671875" style="1" customWidth="1"/>
    <col min="7" max="14" width="10.6640625" style="1" customWidth="1"/>
    <col min="15" max="15" width="11.5546875" style="1" customWidth="1"/>
    <col min="16" max="17" width="10.6640625" style="1" customWidth="1"/>
    <col min="18" max="18" width="15.33203125" style="1" customWidth="1"/>
    <col min="19" max="19" width="21.109375" style="1" customWidth="1"/>
    <col min="20" max="20" width="13.109375" style="1" customWidth="1"/>
    <col min="21" max="21" width="26.44140625" style="1" customWidth="1"/>
    <col min="22" max="22" width="21.109375" style="1" customWidth="1"/>
    <col min="23" max="16384" width="9" style="1"/>
  </cols>
  <sheetData>
    <row r="1" spans="1:23" ht="19.8">
      <c r="A1" s="108" t="s">
        <v>76</v>
      </c>
      <c r="B1" s="5"/>
    </row>
    <row r="2" spans="1:23" ht="15" thickBot="1">
      <c r="A2" s="30"/>
      <c r="B2" s="5"/>
      <c r="U2" s="4" t="s">
        <v>70</v>
      </c>
      <c r="V2" s="104" t="s">
        <v>74</v>
      </c>
      <c r="W2" s="1" t="s">
        <v>71</v>
      </c>
    </row>
    <row r="3" spans="1:23">
      <c r="A3" s="162" t="s">
        <v>11</v>
      </c>
      <c r="B3" s="163"/>
      <c r="C3" s="166" t="s">
        <v>19</v>
      </c>
      <c r="D3" s="167"/>
      <c r="E3" s="167"/>
      <c r="F3" s="167"/>
      <c r="G3" s="167"/>
      <c r="H3" s="167"/>
      <c r="I3" s="167"/>
      <c r="J3" s="167"/>
      <c r="K3" s="167"/>
      <c r="L3" s="167"/>
      <c r="M3" s="167"/>
      <c r="N3" s="167"/>
      <c r="O3" s="167"/>
      <c r="P3" s="167"/>
      <c r="Q3" s="167"/>
      <c r="R3" s="167"/>
      <c r="S3" s="167"/>
      <c r="T3" s="167"/>
      <c r="U3" s="167"/>
      <c r="V3" s="168"/>
    </row>
    <row r="4" spans="1:23">
      <c r="A4" s="164"/>
      <c r="B4" s="165"/>
      <c r="C4" s="169"/>
      <c r="D4" s="170"/>
      <c r="E4" s="170"/>
      <c r="F4" s="170"/>
      <c r="G4" s="170"/>
      <c r="H4" s="170"/>
      <c r="I4" s="170"/>
      <c r="J4" s="170"/>
      <c r="K4" s="170"/>
      <c r="L4" s="170"/>
      <c r="M4" s="170"/>
      <c r="N4" s="170"/>
      <c r="O4" s="170"/>
      <c r="P4" s="170"/>
      <c r="Q4" s="170"/>
      <c r="R4" s="170"/>
      <c r="S4" s="170"/>
      <c r="T4" s="170"/>
      <c r="U4" s="170"/>
      <c r="V4" s="171"/>
    </row>
    <row r="5" spans="1:23">
      <c r="A5" s="172" t="s">
        <v>47</v>
      </c>
      <c r="B5" s="173"/>
      <c r="C5" s="169" t="s">
        <v>20</v>
      </c>
      <c r="D5" s="170"/>
      <c r="E5" s="170"/>
      <c r="F5" s="170"/>
      <c r="G5" s="170"/>
      <c r="H5" s="170"/>
      <c r="I5" s="170"/>
      <c r="J5" s="170"/>
      <c r="K5" s="170"/>
      <c r="L5" s="170"/>
      <c r="M5" s="170"/>
      <c r="N5" s="170"/>
      <c r="O5" s="170"/>
      <c r="P5" s="170"/>
      <c r="Q5" s="170"/>
      <c r="R5" s="170"/>
      <c r="S5" s="170"/>
      <c r="T5" s="170"/>
      <c r="U5" s="170"/>
      <c r="V5" s="171"/>
    </row>
    <row r="6" spans="1:23">
      <c r="A6" s="164"/>
      <c r="B6" s="165"/>
      <c r="C6" s="169"/>
      <c r="D6" s="170"/>
      <c r="E6" s="170"/>
      <c r="F6" s="170"/>
      <c r="G6" s="170"/>
      <c r="H6" s="170"/>
      <c r="I6" s="170"/>
      <c r="J6" s="170"/>
      <c r="K6" s="170"/>
      <c r="L6" s="170"/>
      <c r="M6" s="170"/>
      <c r="N6" s="170"/>
      <c r="O6" s="170"/>
      <c r="P6" s="170"/>
      <c r="Q6" s="170"/>
      <c r="R6" s="170"/>
      <c r="S6" s="170"/>
      <c r="T6" s="170"/>
      <c r="U6" s="170"/>
      <c r="V6" s="171"/>
    </row>
    <row r="7" spans="1:23">
      <c r="A7" s="172" t="s">
        <v>46</v>
      </c>
      <c r="B7" s="173"/>
      <c r="C7" s="169" t="s">
        <v>21</v>
      </c>
      <c r="D7" s="170"/>
      <c r="E7" s="170"/>
      <c r="F7" s="170"/>
      <c r="G7" s="170"/>
      <c r="H7" s="170"/>
      <c r="I7" s="170"/>
      <c r="J7" s="170"/>
      <c r="K7" s="170"/>
      <c r="L7" s="170"/>
      <c r="M7" s="170"/>
      <c r="N7" s="170"/>
      <c r="O7" s="170"/>
      <c r="P7" s="170"/>
      <c r="Q7" s="170"/>
      <c r="R7" s="170"/>
      <c r="S7" s="170"/>
      <c r="T7" s="170"/>
      <c r="U7" s="170"/>
      <c r="V7" s="171"/>
    </row>
    <row r="8" spans="1:23" ht="15" thickBot="1">
      <c r="A8" s="174"/>
      <c r="B8" s="175"/>
      <c r="C8" s="176"/>
      <c r="D8" s="177"/>
      <c r="E8" s="177"/>
      <c r="F8" s="177"/>
      <c r="G8" s="177"/>
      <c r="H8" s="177"/>
      <c r="I8" s="177"/>
      <c r="J8" s="177"/>
      <c r="K8" s="177"/>
      <c r="L8" s="177"/>
      <c r="M8" s="177"/>
      <c r="N8" s="177"/>
      <c r="O8" s="177"/>
      <c r="P8" s="177"/>
      <c r="Q8" s="177"/>
      <c r="R8" s="177"/>
      <c r="S8" s="177"/>
      <c r="T8" s="177"/>
      <c r="U8" s="177"/>
      <c r="V8" s="178"/>
    </row>
    <row r="9" spans="1:23" ht="15" thickBot="1">
      <c r="B9" s="6"/>
      <c r="C9" s="6"/>
      <c r="D9" s="7"/>
      <c r="E9" s="8"/>
      <c r="F9" s="6"/>
      <c r="G9" s="6"/>
      <c r="H9" s="6"/>
      <c r="I9" s="6"/>
      <c r="J9" s="6"/>
      <c r="K9" s="6"/>
      <c r="L9" s="6"/>
      <c r="M9" s="6"/>
      <c r="N9" s="6"/>
      <c r="O9" s="6"/>
      <c r="P9" s="6"/>
      <c r="Q9" s="6"/>
      <c r="R9" s="6"/>
      <c r="S9" s="7"/>
      <c r="T9" s="7"/>
      <c r="U9" s="8"/>
      <c r="V9" s="4"/>
    </row>
    <row r="10" spans="1:23" s="48" customFormat="1" ht="20.100000000000001" customHeight="1">
      <c r="A10" s="118" t="s">
        <v>58</v>
      </c>
      <c r="B10" s="70" t="s">
        <v>52</v>
      </c>
      <c r="C10" s="71">
        <v>2604000</v>
      </c>
      <c r="D10" s="132" t="s">
        <v>77</v>
      </c>
      <c r="E10" s="133"/>
      <c r="F10" s="133"/>
      <c r="G10" s="133"/>
      <c r="H10" s="133"/>
      <c r="I10" s="133"/>
      <c r="J10" s="133"/>
      <c r="K10" s="133"/>
      <c r="L10" s="133"/>
      <c r="M10" s="133"/>
      <c r="N10" s="133"/>
      <c r="O10" s="133"/>
      <c r="P10" s="69"/>
      <c r="Q10" s="69"/>
      <c r="R10" s="69"/>
      <c r="S10" s="69"/>
      <c r="T10" s="69"/>
      <c r="U10" s="69"/>
      <c r="V10" s="69"/>
    </row>
    <row r="11" spans="1:23" s="48" customFormat="1" ht="20.100000000000001" customHeight="1">
      <c r="A11" s="119"/>
      <c r="B11" s="81" t="s">
        <v>65</v>
      </c>
      <c r="C11" s="106">
        <f>C10-C12</f>
        <v>1604000</v>
      </c>
      <c r="D11" s="132" t="s">
        <v>59</v>
      </c>
      <c r="E11" s="133"/>
      <c r="F11" s="133"/>
      <c r="G11" s="133"/>
      <c r="H11" s="133"/>
      <c r="I11" s="133"/>
      <c r="J11" s="133"/>
      <c r="K11" s="133"/>
      <c r="L11" s="133"/>
      <c r="M11" s="133"/>
      <c r="N11" s="133"/>
      <c r="O11" s="133"/>
      <c r="P11" s="69"/>
      <c r="Q11" s="69"/>
      <c r="R11" s="69"/>
      <c r="S11" s="69"/>
      <c r="T11" s="69"/>
      <c r="U11" s="69"/>
      <c r="V11" s="69"/>
    </row>
    <row r="12" spans="1:23" s="48" customFormat="1" ht="20.100000000000001" customHeight="1" thickBot="1">
      <c r="A12" s="120"/>
      <c r="B12" s="82" t="s">
        <v>66</v>
      </c>
      <c r="C12" s="72">
        <v>1000000</v>
      </c>
      <c r="D12" s="132" t="s">
        <v>78</v>
      </c>
      <c r="E12" s="133"/>
      <c r="F12" s="133"/>
      <c r="G12" s="133"/>
      <c r="H12" s="133"/>
      <c r="I12" s="133"/>
      <c r="J12" s="133"/>
      <c r="K12" s="133"/>
      <c r="L12" s="133"/>
      <c r="M12" s="133"/>
      <c r="N12" s="133"/>
      <c r="O12" s="133"/>
      <c r="P12" s="133"/>
      <c r="Q12" s="69"/>
      <c r="R12" s="69"/>
      <c r="S12" s="69"/>
      <c r="T12" s="69"/>
      <c r="U12" s="69"/>
      <c r="V12" s="69"/>
    </row>
    <row r="13" spans="1:23" ht="15" thickBot="1">
      <c r="B13" s="6"/>
      <c r="C13" s="6"/>
      <c r="D13" s="7"/>
      <c r="E13" s="8"/>
      <c r="F13" s="6"/>
      <c r="G13" s="6"/>
      <c r="H13" s="6"/>
      <c r="I13" s="6"/>
      <c r="J13" s="6"/>
      <c r="K13" s="6"/>
      <c r="L13" s="6"/>
      <c r="M13" s="6"/>
      <c r="N13" s="6"/>
      <c r="O13" s="6"/>
      <c r="P13" s="6"/>
      <c r="Q13" s="6"/>
      <c r="R13" s="6"/>
      <c r="S13" s="7"/>
      <c r="T13" s="7"/>
      <c r="U13" s="8"/>
      <c r="V13" s="4" t="s">
        <v>75</v>
      </c>
    </row>
    <row r="14" spans="1:23" ht="14.1" customHeight="1">
      <c r="A14" s="156" t="s">
        <v>10</v>
      </c>
      <c r="B14" s="159" t="s">
        <v>9</v>
      </c>
      <c r="C14" s="159" t="s">
        <v>2</v>
      </c>
      <c r="D14" s="121" t="s">
        <v>3</v>
      </c>
      <c r="E14" s="121" t="s">
        <v>4</v>
      </c>
      <c r="F14" s="112" t="s">
        <v>14</v>
      </c>
      <c r="G14" s="113"/>
      <c r="H14" s="113"/>
      <c r="I14" s="113"/>
      <c r="J14" s="113"/>
      <c r="K14" s="113"/>
      <c r="L14" s="113"/>
      <c r="M14" s="113"/>
      <c r="N14" s="113"/>
      <c r="O14" s="113"/>
      <c r="P14" s="113"/>
      <c r="Q14" s="113"/>
      <c r="R14" s="114" t="s">
        <v>60</v>
      </c>
      <c r="S14" s="121" t="s">
        <v>5</v>
      </c>
      <c r="T14" s="121"/>
      <c r="U14" s="121"/>
      <c r="V14" s="122"/>
    </row>
    <row r="15" spans="1:23" ht="14.55" customHeight="1">
      <c r="A15" s="157"/>
      <c r="B15" s="160"/>
      <c r="C15" s="160"/>
      <c r="D15" s="115"/>
      <c r="E15" s="115"/>
      <c r="F15" s="123" t="s">
        <v>27</v>
      </c>
      <c r="G15" s="124"/>
      <c r="H15" s="123" t="s">
        <v>30</v>
      </c>
      <c r="I15" s="125"/>
      <c r="J15" s="130" t="s">
        <v>33</v>
      </c>
      <c r="K15" s="131"/>
      <c r="L15" s="123" t="s">
        <v>32</v>
      </c>
      <c r="M15" s="125"/>
      <c r="N15" s="125"/>
      <c r="O15" s="125"/>
      <c r="P15" s="125"/>
      <c r="Q15" s="124"/>
      <c r="R15" s="115"/>
      <c r="S15" s="117" t="s">
        <v>64</v>
      </c>
      <c r="T15" s="117" t="s">
        <v>6</v>
      </c>
      <c r="U15" s="117" t="s">
        <v>7</v>
      </c>
      <c r="V15" s="134" t="s">
        <v>1</v>
      </c>
    </row>
    <row r="16" spans="1:23" ht="42.75" customHeight="1">
      <c r="A16" s="158"/>
      <c r="B16" s="161"/>
      <c r="C16" s="161"/>
      <c r="D16" s="117"/>
      <c r="E16" s="117"/>
      <c r="F16" s="49" t="s">
        <v>28</v>
      </c>
      <c r="G16" s="49" t="s">
        <v>29</v>
      </c>
      <c r="H16" s="49" t="s">
        <v>26</v>
      </c>
      <c r="I16" s="49" t="s">
        <v>31</v>
      </c>
      <c r="J16" s="79" t="s">
        <v>55</v>
      </c>
      <c r="K16" s="49" t="s">
        <v>56</v>
      </c>
      <c r="L16" s="49" t="s">
        <v>48</v>
      </c>
      <c r="M16" s="49" t="s">
        <v>12</v>
      </c>
      <c r="N16" s="50" t="s">
        <v>34</v>
      </c>
      <c r="O16" s="49" t="s">
        <v>13</v>
      </c>
      <c r="P16" s="49" t="s">
        <v>35</v>
      </c>
      <c r="Q16" s="49" t="s">
        <v>36</v>
      </c>
      <c r="R16" s="116"/>
      <c r="S16" s="116"/>
      <c r="T16" s="116"/>
      <c r="U16" s="116"/>
      <c r="V16" s="135"/>
    </row>
    <row r="17" spans="1:22" s="2" customFormat="1">
      <c r="A17" s="32">
        <v>45383</v>
      </c>
      <c r="B17" s="31" t="s">
        <v>23</v>
      </c>
      <c r="C17" s="34">
        <v>2604000</v>
      </c>
      <c r="D17" s="36">
        <f>SUM(F17:R17)</f>
        <v>0</v>
      </c>
      <c r="E17" s="36">
        <f>C17-D17</f>
        <v>2604000</v>
      </c>
      <c r="F17" s="28"/>
      <c r="G17" s="10"/>
      <c r="H17" s="10"/>
      <c r="I17" s="10"/>
      <c r="J17" s="10"/>
      <c r="K17" s="10"/>
      <c r="L17" s="10"/>
      <c r="M17" s="10"/>
      <c r="N17" s="10"/>
      <c r="O17" s="10"/>
      <c r="P17" s="10"/>
      <c r="Q17" s="10"/>
      <c r="R17" s="78"/>
      <c r="S17" s="11"/>
      <c r="T17" s="11"/>
      <c r="U17" s="9"/>
      <c r="V17" s="12"/>
    </row>
    <row r="18" spans="1:22" s="2" customFormat="1" ht="28.8">
      <c r="A18" s="33">
        <v>45427</v>
      </c>
      <c r="B18" s="14" t="s">
        <v>57</v>
      </c>
      <c r="C18" s="27"/>
      <c r="D18" s="36">
        <f>SUM(F18:R18)</f>
        <v>1000000</v>
      </c>
      <c r="E18" s="37">
        <f>C18+E17-D18</f>
        <v>1604000</v>
      </c>
      <c r="F18" s="73"/>
      <c r="G18" s="74"/>
      <c r="H18" s="74"/>
      <c r="I18" s="74"/>
      <c r="J18" s="74"/>
      <c r="K18" s="74"/>
      <c r="L18" s="74"/>
      <c r="M18" s="74"/>
      <c r="N18" s="74"/>
      <c r="O18" s="74"/>
      <c r="P18" s="74"/>
      <c r="Q18" s="74"/>
      <c r="R18" s="15">
        <v>1000000</v>
      </c>
      <c r="S18" s="75"/>
      <c r="T18" s="75" t="s">
        <v>79</v>
      </c>
      <c r="U18" s="76" t="s">
        <v>53</v>
      </c>
      <c r="V18" s="77" t="s">
        <v>54</v>
      </c>
    </row>
    <row r="19" spans="1:22">
      <c r="A19" s="33">
        <v>45427</v>
      </c>
      <c r="B19" s="3" t="s">
        <v>41</v>
      </c>
      <c r="C19" s="26"/>
      <c r="D19" s="37">
        <f t="shared" ref="D19:D38" si="0">SUM(F19:R19)</f>
        <v>60000</v>
      </c>
      <c r="E19" s="37">
        <f t="shared" ref="E19:E39" si="1">C19+E18-D19</f>
        <v>1544000</v>
      </c>
      <c r="F19" s="29"/>
      <c r="G19" s="15"/>
      <c r="H19" s="15"/>
      <c r="I19" s="15"/>
      <c r="J19" s="15"/>
      <c r="K19" s="15"/>
      <c r="L19" s="15"/>
      <c r="M19" s="15"/>
      <c r="N19" s="15">
        <v>60000</v>
      </c>
      <c r="O19" s="15"/>
      <c r="P19" s="15"/>
      <c r="Q19" s="15"/>
      <c r="R19" s="15"/>
      <c r="S19" s="16" t="s">
        <v>61</v>
      </c>
      <c r="T19" s="16" t="s">
        <v>80</v>
      </c>
      <c r="U19" s="14" t="s">
        <v>42</v>
      </c>
      <c r="V19" s="17"/>
    </row>
    <row r="20" spans="1:22">
      <c r="A20" s="13">
        <v>45458</v>
      </c>
      <c r="B20" s="3" t="s">
        <v>37</v>
      </c>
      <c r="C20" s="26"/>
      <c r="D20" s="110">
        <v>169692</v>
      </c>
      <c r="E20" s="37">
        <f t="shared" si="1"/>
        <v>1374308</v>
      </c>
      <c r="F20" s="42">
        <v>169692</v>
      </c>
      <c r="G20" s="15"/>
      <c r="H20" s="29"/>
      <c r="I20" s="15"/>
      <c r="J20" s="15"/>
      <c r="K20" s="15"/>
      <c r="L20" s="15"/>
      <c r="M20" s="15"/>
      <c r="N20" s="15"/>
      <c r="O20" s="15"/>
      <c r="P20" s="15"/>
      <c r="Q20" s="15"/>
      <c r="R20" s="15"/>
      <c r="S20" s="45" t="s">
        <v>62</v>
      </c>
      <c r="T20" s="16" t="s">
        <v>81</v>
      </c>
      <c r="U20" s="14" t="s">
        <v>38</v>
      </c>
      <c r="V20" s="17"/>
    </row>
    <row r="21" spans="1:22">
      <c r="A21" s="38">
        <v>45483</v>
      </c>
      <c r="B21" s="39" t="s">
        <v>24</v>
      </c>
      <c r="C21" s="40"/>
      <c r="D21" s="37">
        <f t="shared" si="0"/>
        <v>60000</v>
      </c>
      <c r="E21" s="37">
        <f t="shared" si="1"/>
        <v>1314308</v>
      </c>
      <c r="F21" s="42"/>
      <c r="G21" s="43"/>
      <c r="H21" s="35"/>
      <c r="I21" s="43"/>
      <c r="J21" s="35"/>
      <c r="K21" s="35"/>
      <c r="L21" s="35"/>
      <c r="M21" s="35"/>
      <c r="N21" s="35"/>
      <c r="O21" s="35"/>
      <c r="P21" s="35"/>
      <c r="Q21" s="35">
        <v>60000</v>
      </c>
      <c r="R21" s="35"/>
      <c r="S21" s="16" t="s">
        <v>61</v>
      </c>
      <c r="T21" s="16" t="s">
        <v>82</v>
      </c>
      <c r="U21" s="41" t="s">
        <v>121</v>
      </c>
      <c r="V21" s="17"/>
    </row>
    <row r="22" spans="1:22" ht="43.2">
      <c r="A22" s="38">
        <v>45535</v>
      </c>
      <c r="B22" s="39" t="s">
        <v>105</v>
      </c>
      <c r="C22" s="40"/>
      <c r="D22" s="37">
        <f t="shared" si="0"/>
        <v>200000</v>
      </c>
      <c r="E22" s="37">
        <f t="shared" si="1"/>
        <v>1114308</v>
      </c>
      <c r="F22" s="42"/>
      <c r="G22" s="35"/>
      <c r="H22" s="35"/>
      <c r="I22" s="35"/>
      <c r="J22" s="35"/>
      <c r="K22" s="35">
        <v>200000</v>
      </c>
      <c r="L22" s="35"/>
      <c r="M22" s="35"/>
      <c r="N22" s="35"/>
      <c r="O22" s="35"/>
      <c r="P22" s="35"/>
      <c r="Q22" s="35"/>
      <c r="R22" s="35"/>
      <c r="S22" s="16" t="s">
        <v>61</v>
      </c>
      <c r="T22" s="16" t="s">
        <v>83</v>
      </c>
      <c r="U22" s="14" t="s">
        <v>15</v>
      </c>
      <c r="V22" s="17"/>
    </row>
    <row r="23" spans="1:22" ht="28.8">
      <c r="A23" s="38">
        <v>45535</v>
      </c>
      <c r="B23" s="39" t="s">
        <v>106</v>
      </c>
      <c r="C23" s="40"/>
      <c r="D23" s="37">
        <v>80000</v>
      </c>
      <c r="E23" s="37">
        <f t="shared" si="1"/>
        <v>1034308</v>
      </c>
      <c r="F23" s="42"/>
      <c r="G23" s="35"/>
      <c r="H23" s="35"/>
      <c r="I23" s="35"/>
      <c r="J23" s="35"/>
      <c r="K23" s="35">
        <v>80000</v>
      </c>
      <c r="L23" s="35"/>
      <c r="M23" s="35"/>
      <c r="N23" s="35"/>
      <c r="O23" s="35"/>
      <c r="P23" s="35"/>
      <c r="Q23" s="35"/>
      <c r="R23" s="35"/>
      <c r="S23" s="16" t="s">
        <v>61</v>
      </c>
      <c r="T23" s="16" t="s">
        <v>84</v>
      </c>
      <c r="U23" s="41" t="s">
        <v>108</v>
      </c>
      <c r="V23" s="17"/>
    </row>
    <row r="24" spans="1:22" ht="28.8">
      <c r="A24" s="38">
        <v>45535</v>
      </c>
      <c r="B24" s="39" t="s">
        <v>107</v>
      </c>
      <c r="C24" s="40"/>
      <c r="D24" s="37">
        <v>20000</v>
      </c>
      <c r="E24" s="37">
        <f t="shared" ref="E24" si="2">C24+E23-D24</f>
        <v>1014308</v>
      </c>
      <c r="F24" s="42"/>
      <c r="G24" s="35"/>
      <c r="H24" s="35"/>
      <c r="I24" s="35"/>
      <c r="J24" s="35"/>
      <c r="K24" s="35">
        <v>20000</v>
      </c>
      <c r="L24" s="35"/>
      <c r="M24" s="35"/>
      <c r="N24" s="35"/>
      <c r="O24" s="35"/>
      <c r="P24" s="35"/>
      <c r="Q24" s="35"/>
      <c r="R24" s="35"/>
      <c r="S24" s="16" t="s">
        <v>61</v>
      </c>
      <c r="T24" s="16" t="s">
        <v>85</v>
      </c>
      <c r="U24" s="41" t="s">
        <v>109</v>
      </c>
      <c r="V24" s="17"/>
    </row>
    <row r="25" spans="1:22" ht="28.8">
      <c r="A25" s="38">
        <v>45545</v>
      </c>
      <c r="B25" s="39" t="s">
        <v>44</v>
      </c>
      <c r="C25" s="40"/>
      <c r="D25" s="37">
        <f t="shared" si="0"/>
        <v>20000</v>
      </c>
      <c r="E25" s="37">
        <f>C25+E24-D25</f>
        <v>994308</v>
      </c>
      <c r="F25" s="42"/>
      <c r="G25" s="35"/>
      <c r="H25" s="35"/>
      <c r="I25" s="35"/>
      <c r="J25" s="35"/>
      <c r="K25" s="35"/>
      <c r="L25" s="35"/>
      <c r="M25" s="35"/>
      <c r="N25" s="35"/>
      <c r="O25" s="35"/>
      <c r="P25" s="35"/>
      <c r="Q25" s="35">
        <v>20000</v>
      </c>
      <c r="R25" s="35"/>
      <c r="S25" s="16" t="s">
        <v>61</v>
      </c>
      <c r="T25" s="16" t="s">
        <v>86</v>
      </c>
      <c r="U25" s="41" t="s">
        <v>110</v>
      </c>
      <c r="V25" s="17"/>
    </row>
    <row r="26" spans="1:22">
      <c r="A26" s="38">
        <v>45575</v>
      </c>
      <c r="B26" s="39" t="s">
        <v>16</v>
      </c>
      <c r="C26" s="40"/>
      <c r="D26" s="37">
        <v>140000</v>
      </c>
      <c r="E26" s="37">
        <f t="shared" si="1"/>
        <v>854308</v>
      </c>
      <c r="F26" s="42"/>
      <c r="G26" s="35"/>
      <c r="H26" s="35"/>
      <c r="I26" s="35"/>
      <c r="J26" s="35"/>
      <c r="K26" s="35"/>
      <c r="L26" s="35">
        <v>140000</v>
      </c>
      <c r="M26" s="35"/>
      <c r="N26" s="35"/>
      <c r="O26" s="35"/>
      <c r="P26" s="35"/>
      <c r="Q26" s="35"/>
      <c r="R26" s="35"/>
      <c r="S26" s="16" t="s">
        <v>61</v>
      </c>
      <c r="T26" s="16" t="s">
        <v>87</v>
      </c>
      <c r="U26" s="14" t="s">
        <v>17</v>
      </c>
      <c r="V26" s="17"/>
    </row>
    <row r="27" spans="1:22">
      <c r="A27" s="38">
        <v>45611</v>
      </c>
      <c r="B27" s="41" t="s">
        <v>115</v>
      </c>
      <c r="C27" s="40"/>
      <c r="D27" s="37">
        <f t="shared" si="0"/>
        <v>165339</v>
      </c>
      <c r="E27" s="37">
        <f t="shared" si="1"/>
        <v>688969</v>
      </c>
      <c r="F27" s="42"/>
      <c r="G27" s="35"/>
      <c r="H27" s="35">
        <v>165339</v>
      </c>
      <c r="I27" s="35"/>
      <c r="J27" s="35"/>
      <c r="K27" s="35"/>
      <c r="L27" s="35"/>
      <c r="M27" s="35"/>
      <c r="N27" s="35"/>
      <c r="O27" s="35"/>
      <c r="P27" s="35"/>
      <c r="Q27" s="35"/>
      <c r="R27" s="35"/>
      <c r="S27" s="16" t="s">
        <v>61</v>
      </c>
      <c r="T27" s="45" t="s">
        <v>88</v>
      </c>
      <c r="U27" s="41" t="s">
        <v>111</v>
      </c>
      <c r="V27" s="46"/>
    </row>
    <row r="28" spans="1:22">
      <c r="A28" s="38">
        <v>45641</v>
      </c>
      <c r="B28" s="41" t="s">
        <v>116</v>
      </c>
      <c r="C28" s="40"/>
      <c r="D28" s="37">
        <f t="shared" si="0"/>
        <v>54834</v>
      </c>
      <c r="E28" s="37">
        <f t="shared" si="1"/>
        <v>634135</v>
      </c>
      <c r="F28" s="42"/>
      <c r="G28" s="35"/>
      <c r="H28" s="35">
        <v>54834</v>
      </c>
      <c r="I28" s="35"/>
      <c r="J28" s="35"/>
      <c r="K28" s="35"/>
      <c r="L28" s="35"/>
      <c r="M28" s="35"/>
      <c r="N28" s="35"/>
      <c r="O28" s="35"/>
      <c r="P28" s="35"/>
      <c r="Q28" s="35"/>
      <c r="R28" s="35"/>
      <c r="S28" s="16" t="s">
        <v>61</v>
      </c>
      <c r="T28" s="45" t="s">
        <v>89</v>
      </c>
      <c r="U28" s="41" t="s">
        <v>43</v>
      </c>
      <c r="V28" s="46"/>
    </row>
    <row r="29" spans="1:22">
      <c r="A29" s="38">
        <v>45698</v>
      </c>
      <c r="B29" s="39" t="s">
        <v>25</v>
      </c>
      <c r="C29" s="40"/>
      <c r="D29" s="37">
        <f t="shared" si="0"/>
        <v>100000</v>
      </c>
      <c r="E29" s="37">
        <f t="shared" si="1"/>
        <v>534135</v>
      </c>
      <c r="F29" s="42"/>
      <c r="G29" s="43"/>
      <c r="H29" s="35"/>
      <c r="I29" s="43"/>
      <c r="J29" s="35"/>
      <c r="K29" s="35"/>
      <c r="L29" s="35">
        <v>100000</v>
      </c>
      <c r="M29" s="35"/>
      <c r="N29" s="35"/>
      <c r="O29" s="35"/>
      <c r="P29" s="35"/>
      <c r="Q29" s="35"/>
      <c r="R29" s="35"/>
      <c r="S29" s="16" t="s">
        <v>61</v>
      </c>
      <c r="T29" s="45" t="s">
        <v>122</v>
      </c>
      <c r="U29" s="41" t="s">
        <v>18</v>
      </c>
      <c r="V29" s="46"/>
    </row>
    <row r="30" spans="1:22">
      <c r="A30" s="38">
        <v>45722</v>
      </c>
      <c r="B30" s="39" t="s">
        <v>98</v>
      </c>
      <c r="C30" s="40"/>
      <c r="D30" s="37">
        <v>16000</v>
      </c>
      <c r="E30" s="37">
        <f t="shared" si="1"/>
        <v>518135</v>
      </c>
      <c r="F30" s="42"/>
      <c r="G30" s="43">
        <v>16000</v>
      </c>
      <c r="H30" s="35"/>
      <c r="I30" s="43"/>
      <c r="J30" s="35"/>
      <c r="K30" s="35"/>
      <c r="L30" s="35"/>
      <c r="M30" s="35"/>
      <c r="N30" s="35"/>
      <c r="O30" s="35"/>
      <c r="P30" s="35"/>
      <c r="Q30" s="35"/>
      <c r="R30" s="35"/>
      <c r="S30" s="16" t="s">
        <v>62</v>
      </c>
      <c r="T30" s="45" t="s">
        <v>123</v>
      </c>
      <c r="U30" s="41" t="s">
        <v>39</v>
      </c>
      <c r="V30" s="46"/>
    </row>
    <row r="31" spans="1:22">
      <c r="A31" s="38">
        <v>45726</v>
      </c>
      <c r="B31" s="39" t="s">
        <v>97</v>
      </c>
      <c r="C31" s="40"/>
      <c r="D31" s="37">
        <v>6000</v>
      </c>
      <c r="E31" s="37">
        <f t="shared" si="1"/>
        <v>512135</v>
      </c>
      <c r="F31" s="42"/>
      <c r="G31" s="43">
        <v>6000</v>
      </c>
      <c r="H31" s="35"/>
      <c r="I31" s="43"/>
      <c r="J31" s="35"/>
      <c r="K31" s="35"/>
      <c r="L31" s="35"/>
      <c r="M31" s="35"/>
      <c r="N31" s="35"/>
      <c r="O31" s="35"/>
      <c r="P31" s="35"/>
      <c r="Q31" s="35"/>
      <c r="R31" s="35"/>
      <c r="S31" s="16" t="s">
        <v>61</v>
      </c>
      <c r="T31" s="45" t="s">
        <v>90</v>
      </c>
      <c r="U31" s="41" t="s">
        <v>39</v>
      </c>
      <c r="V31" s="46"/>
    </row>
    <row r="32" spans="1:22">
      <c r="A32" s="38">
        <v>45726</v>
      </c>
      <c r="B32" s="39" t="s">
        <v>96</v>
      </c>
      <c r="C32" s="40"/>
      <c r="D32" s="37">
        <v>18000</v>
      </c>
      <c r="E32" s="37">
        <f t="shared" si="1"/>
        <v>494135</v>
      </c>
      <c r="F32" s="42"/>
      <c r="G32" s="43">
        <v>18000</v>
      </c>
      <c r="H32" s="35"/>
      <c r="I32" s="43"/>
      <c r="J32" s="35"/>
      <c r="K32" s="35"/>
      <c r="L32" s="35"/>
      <c r="M32" s="35"/>
      <c r="N32" s="35"/>
      <c r="O32" s="35"/>
      <c r="P32" s="35"/>
      <c r="Q32" s="35"/>
      <c r="R32" s="35"/>
      <c r="S32" s="16" t="s">
        <v>61</v>
      </c>
      <c r="T32" s="45" t="s">
        <v>91</v>
      </c>
      <c r="U32" s="41" t="s">
        <v>39</v>
      </c>
      <c r="V32" s="46"/>
    </row>
    <row r="33" spans="1:22">
      <c r="A33" s="38">
        <v>45731</v>
      </c>
      <c r="B33" s="41" t="s">
        <v>117</v>
      </c>
      <c r="C33" s="40"/>
      <c r="D33" s="37">
        <f t="shared" si="0"/>
        <v>165339</v>
      </c>
      <c r="E33" s="37">
        <f t="shared" si="1"/>
        <v>328796</v>
      </c>
      <c r="F33" s="42"/>
      <c r="G33" s="35"/>
      <c r="H33" s="35">
        <v>165339</v>
      </c>
      <c r="I33" s="35"/>
      <c r="J33" s="35"/>
      <c r="K33" s="35"/>
      <c r="L33" s="35"/>
      <c r="M33" s="35"/>
      <c r="N33" s="35"/>
      <c r="O33" s="35"/>
      <c r="P33" s="35"/>
      <c r="Q33" s="35"/>
      <c r="R33" s="35"/>
      <c r="S33" s="16" t="s">
        <v>61</v>
      </c>
      <c r="T33" s="45" t="s">
        <v>92</v>
      </c>
      <c r="U33" s="41" t="s">
        <v>111</v>
      </c>
      <c r="V33" s="46"/>
    </row>
    <row r="34" spans="1:22">
      <c r="A34" s="38">
        <v>45731</v>
      </c>
      <c r="B34" s="41" t="s">
        <v>118</v>
      </c>
      <c r="C34" s="40"/>
      <c r="D34" s="37">
        <f>SUM(F34:R34)</f>
        <v>54834</v>
      </c>
      <c r="E34" s="37">
        <f t="shared" si="1"/>
        <v>273962</v>
      </c>
      <c r="F34" s="42"/>
      <c r="G34" s="35"/>
      <c r="H34" s="35">
        <v>54834</v>
      </c>
      <c r="I34" s="35"/>
      <c r="J34" s="35"/>
      <c r="K34" s="35"/>
      <c r="L34" s="35"/>
      <c r="M34" s="35"/>
      <c r="N34" s="35"/>
      <c r="O34" s="35"/>
      <c r="P34" s="35"/>
      <c r="Q34" s="35"/>
      <c r="R34" s="35"/>
      <c r="S34" s="16" t="s">
        <v>61</v>
      </c>
      <c r="T34" s="45" t="s">
        <v>93</v>
      </c>
      <c r="U34" s="41" t="s">
        <v>43</v>
      </c>
      <c r="V34" s="46"/>
    </row>
    <row r="35" spans="1:22">
      <c r="A35" s="38">
        <v>45747</v>
      </c>
      <c r="B35" s="39" t="s">
        <v>103</v>
      </c>
      <c r="C35" s="40"/>
      <c r="D35" s="37">
        <v>2000</v>
      </c>
      <c r="E35" s="37">
        <f t="shared" si="1"/>
        <v>271962</v>
      </c>
      <c r="F35" s="44"/>
      <c r="G35" s="43">
        <v>2000</v>
      </c>
      <c r="H35" s="44"/>
      <c r="I35" s="43"/>
      <c r="J35" s="43"/>
      <c r="K35" s="43"/>
      <c r="L35" s="35"/>
      <c r="M35" s="35"/>
      <c r="N35" s="35"/>
      <c r="O35" s="35"/>
      <c r="P35" s="35"/>
      <c r="Q35" s="35"/>
      <c r="R35" s="35"/>
      <c r="S35" s="16" t="s">
        <v>61</v>
      </c>
      <c r="T35" s="16" t="s">
        <v>99</v>
      </c>
      <c r="U35" s="14" t="s">
        <v>101</v>
      </c>
      <c r="V35" s="17"/>
    </row>
    <row r="36" spans="1:22">
      <c r="A36" s="38">
        <v>45747</v>
      </c>
      <c r="B36" s="39" t="s">
        <v>104</v>
      </c>
      <c r="C36" s="40"/>
      <c r="D36" s="37">
        <v>2000</v>
      </c>
      <c r="E36" s="37">
        <f t="shared" si="1"/>
        <v>269962</v>
      </c>
      <c r="F36" s="44"/>
      <c r="G36" s="43">
        <v>2000</v>
      </c>
      <c r="H36" s="44"/>
      <c r="I36" s="43"/>
      <c r="J36" s="43"/>
      <c r="K36" s="43"/>
      <c r="L36" s="35"/>
      <c r="M36" s="35"/>
      <c r="N36" s="35"/>
      <c r="O36" s="35"/>
      <c r="P36" s="35"/>
      <c r="Q36" s="35"/>
      <c r="R36" s="35"/>
      <c r="S36" s="16" t="s">
        <v>61</v>
      </c>
      <c r="T36" s="16" t="s">
        <v>100</v>
      </c>
      <c r="U36" s="14" t="s">
        <v>102</v>
      </c>
      <c r="V36" s="17"/>
    </row>
    <row r="37" spans="1:22">
      <c r="A37" s="38">
        <v>45753</v>
      </c>
      <c r="B37" s="39" t="s">
        <v>112</v>
      </c>
      <c r="C37" s="40"/>
      <c r="D37" s="37">
        <v>6000</v>
      </c>
      <c r="E37" s="37">
        <f t="shared" si="1"/>
        <v>263962</v>
      </c>
      <c r="F37" s="44"/>
      <c r="G37" s="43"/>
      <c r="H37" s="44"/>
      <c r="I37" s="43">
        <v>6000</v>
      </c>
      <c r="J37" s="43"/>
      <c r="K37" s="43"/>
      <c r="L37" s="35"/>
      <c r="M37" s="35"/>
      <c r="N37" s="35"/>
      <c r="O37" s="35"/>
      <c r="P37" s="35"/>
      <c r="Q37" s="35"/>
      <c r="R37" s="35"/>
      <c r="S37" s="16" t="s">
        <v>61</v>
      </c>
      <c r="T37" s="16" t="s">
        <v>113</v>
      </c>
      <c r="U37" s="14" t="s">
        <v>114</v>
      </c>
      <c r="V37" s="17"/>
    </row>
    <row r="38" spans="1:22">
      <c r="A38" s="38">
        <v>45762</v>
      </c>
      <c r="B38" s="41" t="s">
        <v>119</v>
      </c>
      <c r="C38" s="40"/>
      <c r="D38" s="37">
        <f t="shared" si="0"/>
        <v>198162</v>
      </c>
      <c r="E38" s="37">
        <f t="shared" si="1"/>
        <v>65800</v>
      </c>
      <c r="F38" s="44"/>
      <c r="G38" s="43"/>
      <c r="H38" s="35">
        <v>198162</v>
      </c>
      <c r="I38" s="43"/>
      <c r="J38" s="43"/>
      <c r="K38" s="43"/>
      <c r="L38" s="35"/>
      <c r="M38" s="35"/>
      <c r="N38" s="35"/>
      <c r="O38" s="35"/>
      <c r="P38" s="35"/>
      <c r="Q38" s="35"/>
      <c r="R38" s="35"/>
      <c r="S38" s="16" t="s">
        <v>61</v>
      </c>
      <c r="T38" s="16" t="s">
        <v>94</v>
      </c>
      <c r="U38" s="41" t="s">
        <v>111</v>
      </c>
      <c r="V38" s="17"/>
    </row>
    <row r="39" spans="1:22">
      <c r="A39" s="13">
        <v>45762</v>
      </c>
      <c r="B39" s="14" t="s">
        <v>120</v>
      </c>
      <c r="C39" s="27"/>
      <c r="D39" s="37">
        <v>65800</v>
      </c>
      <c r="E39" s="37">
        <f t="shared" si="1"/>
        <v>0</v>
      </c>
      <c r="F39" s="44"/>
      <c r="G39" s="43"/>
      <c r="H39" s="35">
        <v>65800</v>
      </c>
      <c r="I39" s="43"/>
      <c r="J39" s="43"/>
      <c r="K39" s="43"/>
      <c r="L39" s="35"/>
      <c r="M39" s="35"/>
      <c r="N39" s="35"/>
      <c r="O39" s="35"/>
      <c r="P39" s="35"/>
      <c r="Q39" s="35"/>
      <c r="R39" s="35"/>
      <c r="S39" s="16" t="s">
        <v>61</v>
      </c>
      <c r="T39" s="16" t="s">
        <v>95</v>
      </c>
      <c r="U39" s="14" t="s">
        <v>43</v>
      </c>
      <c r="V39" s="17"/>
    </row>
    <row r="40" spans="1:22" ht="15" thickBot="1">
      <c r="A40" s="18"/>
      <c r="B40" s="19" t="s">
        <v>0</v>
      </c>
      <c r="C40" s="20">
        <f>SUM(C17:C39)</f>
        <v>2604000</v>
      </c>
      <c r="D40" s="20">
        <f>SUM(D17:D39)</f>
        <v>2604000</v>
      </c>
      <c r="E40" s="20">
        <f>C40-D40</f>
        <v>0</v>
      </c>
      <c r="F40" s="20">
        <f t="shared" ref="F40:P40" si="3">SUM(F17:F39)</f>
        <v>169692</v>
      </c>
      <c r="G40" s="20">
        <f t="shared" si="3"/>
        <v>44000</v>
      </c>
      <c r="H40" s="20">
        <f t="shared" si="3"/>
        <v>704308</v>
      </c>
      <c r="I40" s="20">
        <f t="shared" si="3"/>
        <v>6000</v>
      </c>
      <c r="J40" s="20">
        <f t="shared" si="3"/>
        <v>0</v>
      </c>
      <c r="K40" s="20">
        <f t="shared" si="3"/>
        <v>300000</v>
      </c>
      <c r="L40" s="20">
        <f t="shared" si="3"/>
        <v>240000</v>
      </c>
      <c r="M40" s="20">
        <f t="shared" si="3"/>
        <v>0</v>
      </c>
      <c r="N40" s="20">
        <f t="shared" si="3"/>
        <v>60000</v>
      </c>
      <c r="O40" s="20">
        <f t="shared" si="3"/>
        <v>0</v>
      </c>
      <c r="P40" s="20">
        <f t="shared" si="3"/>
        <v>0</v>
      </c>
      <c r="Q40" s="20">
        <f>SUM(Q17:Q39)</f>
        <v>80000</v>
      </c>
      <c r="R40" s="20">
        <f>SUM(R17:R39)</f>
        <v>1000000</v>
      </c>
      <c r="S40" s="21"/>
      <c r="T40" s="21"/>
      <c r="U40" s="21"/>
      <c r="V40" s="22"/>
    </row>
    <row r="41" spans="1:22">
      <c r="A41" s="23"/>
      <c r="Q41" s="7"/>
      <c r="R41" s="7"/>
    </row>
    <row r="42" spans="1:22" ht="19.8">
      <c r="A42" s="24"/>
      <c r="B42" s="111" t="s">
        <v>50</v>
      </c>
      <c r="C42" s="111"/>
      <c r="D42" s="111"/>
      <c r="E42" s="111"/>
      <c r="F42" s="111"/>
      <c r="G42" s="111"/>
      <c r="H42" s="111"/>
      <c r="I42" s="111"/>
      <c r="J42" s="111"/>
      <c r="K42" s="111"/>
      <c r="L42" s="111"/>
      <c r="M42" s="111"/>
      <c r="N42" s="111"/>
      <c r="O42" s="111"/>
      <c r="P42" s="48"/>
      <c r="Q42" s="48"/>
      <c r="R42" s="48"/>
      <c r="S42" s="48"/>
      <c r="T42" s="48"/>
      <c r="U42" s="48"/>
    </row>
    <row r="43" spans="1:22" s="48" customFormat="1" ht="20.100000000000001" customHeight="1">
      <c r="A43" s="68"/>
      <c r="B43" s="111" t="s">
        <v>68</v>
      </c>
      <c r="C43" s="111"/>
      <c r="D43" s="111"/>
      <c r="E43" s="111"/>
      <c r="F43" s="111"/>
      <c r="G43" s="111"/>
      <c r="H43" s="111"/>
      <c r="I43" s="111"/>
      <c r="J43" s="111"/>
      <c r="K43" s="111"/>
      <c r="L43" s="111"/>
      <c r="M43" s="111"/>
      <c r="N43" s="111"/>
      <c r="O43" s="111"/>
    </row>
    <row r="44" spans="1:22" ht="19.8" customHeight="1">
      <c r="A44" s="24"/>
      <c r="B44" s="111" t="s">
        <v>124</v>
      </c>
      <c r="C44" s="111"/>
      <c r="D44" s="111"/>
      <c r="E44" s="111"/>
      <c r="F44" s="111"/>
      <c r="G44" s="111"/>
      <c r="H44" s="111"/>
      <c r="I44" s="111"/>
      <c r="J44" s="111"/>
      <c r="K44" s="111"/>
      <c r="L44" s="111"/>
      <c r="M44" s="111"/>
      <c r="N44" s="111"/>
      <c r="O44" s="111"/>
      <c r="P44" s="111"/>
      <c r="Q44" s="111"/>
      <c r="R44" s="111"/>
      <c r="S44" s="111"/>
      <c r="T44" s="111"/>
      <c r="U44" s="111"/>
    </row>
    <row r="45" spans="1:22" ht="19.8">
      <c r="A45" s="24"/>
      <c r="B45" s="47" t="s">
        <v>40</v>
      </c>
      <c r="C45" s="48"/>
      <c r="D45" s="48"/>
      <c r="E45" s="48"/>
      <c r="F45" s="48"/>
      <c r="G45" s="48"/>
      <c r="H45" s="48"/>
      <c r="I45" s="48"/>
      <c r="J45" s="48"/>
      <c r="K45" s="48"/>
      <c r="L45" s="48"/>
      <c r="M45" s="48"/>
      <c r="N45" s="48"/>
      <c r="O45" s="48"/>
      <c r="P45" s="48"/>
      <c r="Q45" s="48"/>
      <c r="R45" s="48"/>
      <c r="S45" s="48"/>
      <c r="T45" s="48"/>
      <c r="U45" s="48"/>
    </row>
    <row r="46" spans="1:22" ht="19.8">
      <c r="A46" s="25"/>
      <c r="B46" s="47" t="s">
        <v>22</v>
      </c>
      <c r="C46" s="48"/>
      <c r="D46" s="48"/>
      <c r="E46" s="48"/>
      <c r="F46" s="48"/>
      <c r="G46" s="48"/>
      <c r="H46" s="48"/>
      <c r="I46" s="48"/>
      <c r="J46" s="48"/>
      <c r="K46" s="48"/>
      <c r="L46" s="48"/>
      <c r="M46" s="48"/>
      <c r="N46" s="48"/>
      <c r="O46" s="48"/>
      <c r="P46" s="48"/>
      <c r="Q46" s="48"/>
      <c r="R46" s="48"/>
      <c r="S46" s="48"/>
      <c r="T46" s="48"/>
      <c r="U46" s="48"/>
    </row>
    <row r="47" spans="1:22" ht="19.8">
      <c r="B47" s="47" t="s">
        <v>49</v>
      </c>
      <c r="C47" s="48"/>
      <c r="D47" s="48"/>
      <c r="E47" s="48"/>
      <c r="F47" s="48"/>
      <c r="G47" s="48"/>
      <c r="H47" s="48"/>
      <c r="I47" s="48"/>
      <c r="J47" s="48"/>
      <c r="K47" s="48"/>
      <c r="L47" s="48"/>
      <c r="M47" s="48"/>
      <c r="N47" s="48"/>
      <c r="O47" s="48"/>
      <c r="P47" s="48"/>
      <c r="Q47" s="48"/>
      <c r="R47" s="48"/>
      <c r="S47" s="48"/>
      <c r="T47" s="48"/>
      <c r="U47" s="48"/>
    </row>
    <row r="48" spans="1:22" ht="19.8">
      <c r="B48" s="47" t="s">
        <v>73</v>
      </c>
      <c r="C48" s="48"/>
      <c r="D48" s="48"/>
      <c r="E48" s="48"/>
      <c r="F48" s="48"/>
      <c r="G48" s="48"/>
      <c r="H48" s="48"/>
      <c r="I48" s="48"/>
      <c r="J48" s="48"/>
      <c r="K48" s="48"/>
      <c r="L48" s="48"/>
      <c r="M48" s="48"/>
      <c r="N48" s="48"/>
      <c r="O48" s="48"/>
      <c r="P48" s="48"/>
      <c r="Q48" s="48"/>
      <c r="R48" s="48"/>
      <c r="S48" s="48"/>
      <c r="T48" s="48"/>
      <c r="U48" s="48"/>
    </row>
  </sheetData>
  <mergeCells count="29">
    <mergeCell ref="A3:B4"/>
    <mergeCell ref="C3:V4"/>
    <mergeCell ref="A5:B6"/>
    <mergeCell ref="C5:V6"/>
    <mergeCell ref="A7:B8"/>
    <mergeCell ref="C7:V8"/>
    <mergeCell ref="A10:A12"/>
    <mergeCell ref="F14:Q14"/>
    <mergeCell ref="A14:A16"/>
    <mergeCell ref="R14:R16"/>
    <mergeCell ref="B42:O42"/>
    <mergeCell ref="F15:G15"/>
    <mergeCell ref="H15:I15"/>
    <mergeCell ref="L15:Q15"/>
    <mergeCell ref="B14:B16"/>
    <mergeCell ref="C14:C16"/>
    <mergeCell ref="D14:D16"/>
    <mergeCell ref="E14:E16"/>
    <mergeCell ref="J15:K15"/>
    <mergeCell ref="S15:S16"/>
    <mergeCell ref="B44:U44"/>
    <mergeCell ref="D10:O10"/>
    <mergeCell ref="D11:O11"/>
    <mergeCell ref="S14:V14"/>
    <mergeCell ref="T15:T16"/>
    <mergeCell ref="U15:U16"/>
    <mergeCell ref="V15:V16"/>
    <mergeCell ref="B43:O43"/>
    <mergeCell ref="D12:P12"/>
  </mergeCells>
  <phoneticPr fontId="1"/>
  <dataValidations count="1">
    <dataValidation imeMode="off" allowBlank="1" showInputMessage="1" errorTitle="入力規則" error="半角数字で入力してください。" sqref="C17:D39 F17:R39" xr:uid="{43D43E6A-E4E3-4DA8-AEAB-19BC90665A2A}"/>
  </dataValidations>
  <pageMargins left="0.7" right="0.7" top="0.75" bottom="0.75" header="0.3" footer="0.3"/>
  <pageSetup paperSize="8" scale="58"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R8収支簿（直接経費）</vt:lpstr>
      <vt:lpstr>記入例（直接経費）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2018-08-29T01:14:47Z</dcterms:created>
  <dcterms:modified xsi:type="dcterms:W3CDTF">2026-07-28T01:10:11Z</dcterms:modified>
</cp:coreProperties>
</file>