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filterPrivacy="1" codeName="ThisWorkbook" defaultThemeVersion="124226"/>
  <xr:revisionPtr revIDLastSave="0" documentId="13_ncr:1_{86CF1238-1BFB-442F-913D-052E788CA83A}" xr6:coauthVersionLast="47" xr6:coauthVersionMax="47" xr10:uidLastSave="{00000000-0000-0000-0000-000000000000}"/>
  <bookViews>
    <workbookView xWindow="-108" yWindow="-108" windowWidth="23256" windowHeight="13896" xr2:uid="{00000000-000D-0000-FFFF-FFFF00000000}"/>
  </bookViews>
  <sheets>
    <sheet name="R8収支簿（直接経費）" sheetId="10" r:id="rId1"/>
    <sheet name="記入例（直接経費）" sheetId="8" r:id="rId2"/>
  </sheets>
  <definedNames>
    <definedName name="事業名">#REF!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38" i="8" l="1"/>
  <c r="D22" i="8"/>
  <c r="C13" i="10"/>
  <c r="D34" i="8"/>
  <c r="K40" i="8"/>
  <c r="R40" i="8"/>
  <c r="D18" i="8"/>
  <c r="D17" i="8"/>
  <c r="E17" i="8" s="1"/>
  <c r="C11" i="8"/>
  <c r="D105" i="10"/>
  <c r="D102" i="10"/>
  <c r="D47" i="10"/>
  <c r="D46" i="10"/>
  <c r="D73" i="10"/>
  <c r="D70" i="10"/>
  <c r="D108" i="10"/>
  <c r="D35" i="10"/>
  <c r="D91" i="10"/>
  <c r="D96" i="10"/>
  <c r="D54" i="10"/>
  <c r="N169" i="10"/>
  <c r="D112" i="10"/>
  <c r="D157" i="10"/>
  <c r="D148" i="10"/>
  <c r="D28" i="10"/>
  <c r="D116" i="10"/>
  <c r="I169" i="10"/>
  <c r="D122" i="10"/>
  <c r="D59" i="10"/>
  <c r="D90" i="10"/>
  <c r="D55" i="10"/>
  <c r="D131" i="10"/>
  <c r="D117" i="10"/>
  <c r="D129" i="10"/>
  <c r="D41" i="10"/>
  <c r="D75" i="10"/>
  <c r="D84" i="10"/>
  <c r="D97" i="10"/>
  <c r="D126" i="10"/>
  <c r="D144" i="10"/>
  <c r="D85" i="10"/>
  <c r="D71" i="10"/>
  <c r="D32" i="10"/>
  <c r="D31" i="10"/>
  <c r="D158" i="10"/>
  <c r="D123" i="10"/>
  <c r="Q169" i="10"/>
  <c r="D163" i="10"/>
  <c r="D167" i="10"/>
  <c r="D72" i="10"/>
  <c r="D74" i="10"/>
  <c r="D98" i="10"/>
  <c r="D120" i="10"/>
  <c r="D133" i="10"/>
  <c r="D86" i="10"/>
  <c r="D43" i="10"/>
  <c r="D82" i="10"/>
  <c r="G169" i="10"/>
  <c r="D147" i="10"/>
  <c r="D22" i="10"/>
  <c r="D124" i="10"/>
  <c r="D61" i="10"/>
  <c r="D68" i="10"/>
  <c r="D149" i="10"/>
  <c r="D135" i="10"/>
  <c r="D109" i="10"/>
  <c r="D134" i="10"/>
  <c r="D99" i="10"/>
  <c r="D132" i="10"/>
  <c r="D53" i="10"/>
  <c r="D44" i="10"/>
  <c r="D67" i="10"/>
  <c r="D66" i="10"/>
  <c r="D110" i="10"/>
  <c r="D150" i="10"/>
  <c r="D30" i="10"/>
  <c r="D121" i="10"/>
  <c r="D81" i="10"/>
  <c r="D118" i="10"/>
  <c r="P169" i="10"/>
  <c r="D36" i="10"/>
  <c r="D64" i="10"/>
  <c r="D49" i="10"/>
  <c r="D62" i="10"/>
  <c r="D80" i="10"/>
  <c r="O169" i="10"/>
  <c r="D25" i="10"/>
  <c r="D48" i="10"/>
  <c r="D51" i="10"/>
  <c r="D63" i="10"/>
  <c r="D162" i="10"/>
  <c r="D127" i="10"/>
  <c r="F169" i="10"/>
  <c r="D26" i="10"/>
  <c r="D37" i="10"/>
  <c r="D19" i="10"/>
  <c r="D125" i="10"/>
  <c r="D34" i="10"/>
  <c r="D111" i="10"/>
  <c r="C169" i="10"/>
  <c r="D27" i="10"/>
  <c r="D38" i="10"/>
  <c r="D92" i="10"/>
  <c r="R169" i="10"/>
  <c r="D60" i="10"/>
  <c r="D33" i="10"/>
  <c r="D140" i="10"/>
  <c r="K169" i="10"/>
  <c r="D21" i="10"/>
  <c r="D164" i="10"/>
  <c r="D138" i="10"/>
  <c r="D143" i="10"/>
  <c r="D95" i="10"/>
  <c r="D128" i="10"/>
  <c r="D29" i="10"/>
  <c r="D39" i="10"/>
  <c r="D83" i="10"/>
  <c r="D104" i="10"/>
  <c r="D50" i="10"/>
  <c r="D58" i="10"/>
  <c r="D159" i="10"/>
  <c r="D136" i="10"/>
  <c r="D165" i="10"/>
  <c r="D152" i="10"/>
  <c r="L169" i="10"/>
  <c r="D151" i="10"/>
  <c r="D103" i="10"/>
  <c r="D94" i="10"/>
  <c r="D57" i="10"/>
  <c r="D145" i="10"/>
  <c r="D40" i="10"/>
  <c r="D119" i="10"/>
  <c r="D137" i="10"/>
  <c r="D161" i="10"/>
  <c r="D88" i="10"/>
  <c r="D168" i="10"/>
  <c r="D155" i="10"/>
  <c r="D93" i="10"/>
  <c r="D56" i="10"/>
  <c r="D115" i="10"/>
  <c r="D65" i="10"/>
  <c r="D79" i="10"/>
  <c r="D153" i="10"/>
  <c r="D89" i="10"/>
  <c r="D77" i="10"/>
  <c r="D45" i="10"/>
  <c r="D69" i="10"/>
  <c r="D160" i="10"/>
  <c r="D76" i="10"/>
  <c r="D20" i="10"/>
  <c r="D156" i="10"/>
  <c r="D87" i="10"/>
  <c r="D139" i="10"/>
  <c r="D141" i="10"/>
  <c r="D100" i="10"/>
  <c r="M169" i="10"/>
  <c r="D154" i="10"/>
  <c r="D23" i="10"/>
  <c r="D106" i="10"/>
  <c r="D107" i="10"/>
  <c r="D24" i="10"/>
  <c r="D101" i="10"/>
  <c r="D78" i="10"/>
  <c r="D114" i="10"/>
  <c r="D130" i="10"/>
  <c r="D146" i="10"/>
  <c r="D113" i="10"/>
  <c r="D52" i="10"/>
  <c r="D142" i="10"/>
  <c r="H169" i="10"/>
  <c r="D42" i="10"/>
  <c r="D166" i="10"/>
  <c r="J169" i="10"/>
  <c r="D169" i="10" l="1"/>
  <c r="E169" i="10" s="1"/>
  <c r="E18" i="8"/>
  <c r="E19" i="10" a="1"/>
  <c r="D19" i="8"/>
  <c r="D21" i="8"/>
  <c r="D25" i="8"/>
  <c r="D27" i="8"/>
  <c r="D28" i="8"/>
  <c r="D29" i="8"/>
  <c r="D33" i="8"/>
  <c r="E20" i="10" a="1"/>
  <c r="E21" i="10" s="1" a="1"/>
  <c r="E22" i="10" s="1" a="1"/>
  <c r="E23" i="10" s="1" a="1"/>
  <c r="E24" i="10" s="1" a="1"/>
  <c r="E25" i="10" s="1" a="1"/>
  <c r="E26" i="10" s="1" a="1"/>
  <c r="E27" i="10" s="1" a="1"/>
  <c r="E28" i="10" s="1" a="1"/>
  <c r="E29" i="10" s="1" a="1"/>
  <c r="E30" i="10" s="1" a="1"/>
  <c r="E31" i="10" s="1" a="1"/>
  <c r="E32" i="10" s="1" a="1"/>
  <c r="E33" i="10" s="1" a="1"/>
  <c r="E34" i="10" s="1" a="1"/>
  <c r="E35" i="10" s="1" a="1"/>
  <c r="E36" i="10" s="1" a="1"/>
  <c r="E37" i="10" s="1" a="1"/>
  <c r="E38" i="10" s="1" a="1"/>
  <c r="E39" i="10" s="1" a="1"/>
  <c r="E40" i="10" s="1" a="1"/>
  <c r="E41" i="10" s="1" a="1"/>
  <c r="E42" i="10" s="1" a="1"/>
  <c r="E43" i="10" s="1" a="1"/>
  <c r="E44" i="10" s="1" a="1"/>
  <c r="E45" i="10" s="1" a="1"/>
  <c r="E46" i="10" s="1" a="1"/>
  <c r="E47" i="10" s="1" a="1"/>
  <c r="E48" i="10" s="1" a="1"/>
  <c r="E49" i="10" s="1" a="1"/>
  <c r="E50" i="10" s="1" a="1"/>
  <c r="E51" i="10" s="1" a="1"/>
  <c r="E52" i="10" s="1" a="1"/>
  <c r="E53" i="10" s="1" a="1"/>
  <c r="E54" i="10" s="1" a="1"/>
  <c r="E55" i="10" s="1" a="1"/>
  <c r="E56" i="10" s="1" a="1"/>
  <c r="E57" i="10" s="1" a="1"/>
  <c r="E58" i="10" s="1" a="1"/>
  <c r="E59" i="10" s="1" a="1"/>
  <c r="E60" i="10" s="1" a="1"/>
  <c r="E61" i="10" s="1" a="1"/>
  <c r="E62" i="10" s="1" a="1"/>
  <c r="E63" i="10" s="1" a="1"/>
  <c r="E64" i="10" s="1" a="1"/>
  <c r="E65" i="10" s="1" a="1"/>
  <c r="E66" i="10" s="1" a="1"/>
  <c r="E67" i="10" s="1" a="1"/>
  <c r="E68" i="10" s="1" a="1"/>
  <c r="E69" i="10" s="1" a="1"/>
  <c r="E70" i="10" s="1" a="1"/>
  <c r="E71" i="10" s="1" a="1"/>
  <c r="E72" i="10" s="1" a="1"/>
  <c r="E73" i="10" s="1" a="1"/>
  <c r="E74" i="10" s="1" a="1"/>
  <c r="E75" i="10" s="1" a="1"/>
  <c r="E76" i="10" s="1" a="1"/>
  <c r="E77" i="10" s="1" a="1"/>
  <c r="E78" i="10" s="1" a="1"/>
  <c r="E79" i="10" s="1" a="1"/>
  <c r="E80" i="10" s="1" a="1"/>
  <c r="E81" i="10" s="1" a="1"/>
  <c r="E82" i="10" s="1" a="1"/>
  <c r="E83" i="10" s="1" a="1"/>
  <c r="E84" i="10" s="1" a="1"/>
  <c r="E85" i="10" s="1" a="1"/>
  <c r="E86" i="10" s="1" a="1"/>
  <c r="E87" i="10" s="1" a="1"/>
  <c r="E88" i="10" s="1" a="1"/>
  <c r="E89" i="10" s="1" a="1"/>
  <c r="E90" i="10" s="1" a="1"/>
  <c r="E91" i="10" s="1" a="1"/>
  <c r="E92" i="10" s="1" a="1"/>
  <c r="E93" i="10" s="1" a="1"/>
  <c r="E94" i="10" s="1" a="1"/>
  <c r="E95" i="10" s="1" a="1"/>
  <c r="E96" i="10" s="1" a="1"/>
  <c r="E97" i="10" s="1" a="1"/>
  <c r="E98" i="10" s="1" a="1"/>
  <c r="E99" i="10" s="1" a="1"/>
  <c r="E100" i="10" s="1" a="1"/>
  <c r="E101" i="10" s="1" a="1"/>
  <c r="E102" i="10" s="1" a="1"/>
  <c r="E103" i="10" s="1" a="1"/>
  <c r="E104" i="10" s="1" a="1"/>
  <c r="E105" i="10" s="1" a="1"/>
  <c r="E106" i="10" s="1" a="1"/>
  <c r="E107" i="10" s="1" a="1"/>
  <c r="E108" i="10" s="1" a="1"/>
  <c r="E109" i="10" s="1" a="1"/>
  <c r="E110" i="10" s="1" a="1"/>
  <c r="E111" i="10" s="1" a="1"/>
  <c r="E112" i="10" s="1" a="1"/>
  <c r="E113" i="10" s="1" a="1"/>
  <c r="E114" i="10" s="1" a="1"/>
  <c r="E115" i="10" s="1" a="1"/>
  <c r="E116" i="10" s="1" a="1"/>
  <c r="E117" i="10" s="1" a="1"/>
  <c r="E118" i="10" s="1" a="1"/>
  <c r="E119" i="10" s="1" a="1"/>
  <c r="E120" i="10" s="1" a="1"/>
  <c r="E121" i="10" s="1" a="1"/>
  <c r="E122" i="10" s="1" a="1"/>
  <c r="E123" i="10" s="1" a="1"/>
  <c r="E124" i="10" s="1" a="1"/>
  <c r="E125" i="10" s="1" a="1"/>
  <c r="E126" i="10" s="1" a="1"/>
  <c r="E127" i="10" s="1" a="1"/>
  <c r="E128" i="10" s="1" a="1"/>
  <c r="E129" i="10" s="1" a="1"/>
  <c r="E130" i="10" s="1" a="1"/>
  <c r="E131" i="10" s="1" a="1"/>
  <c r="E132" i="10" s="1" a="1"/>
  <c r="E133" i="10" s="1" a="1"/>
  <c r="E134" i="10" s="1" a="1"/>
  <c r="E135" i="10" s="1" a="1"/>
  <c r="E136" i="10" s="1" a="1"/>
  <c r="E137" i="10" s="1" a="1"/>
  <c r="E138" i="10" s="1" a="1"/>
  <c r="E139" i="10" s="1" a="1"/>
  <c r="E140" i="10" s="1" a="1"/>
  <c r="E141" i="10" s="1" a="1"/>
  <c r="E142" i="10" s="1" a="1"/>
  <c r="E143" i="10" s="1" a="1"/>
  <c r="E144" i="10" s="1" a="1"/>
  <c r="E145" i="10" s="1" a="1"/>
  <c r="E146" i="10" s="1" a="1"/>
  <c r="E147" i="10" s="1" a="1"/>
  <c r="E148" i="10" s="1" a="1"/>
  <c r="E149" i="10" s="1" a="1"/>
  <c r="E150" i="10" s="1" a="1"/>
  <c r="E151" i="10" s="1" a="1"/>
  <c r="E152" i="10" s="1" a="1"/>
  <c r="E153" i="10" s="1" a="1"/>
  <c r="E154" i="10" s="1" a="1"/>
  <c r="E155" i="10" s="1" a="1"/>
  <c r="E156" i="10" s="1" a="1"/>
  <c r="E157" i="10" s="1" a="1"/>
  <c r="E158" i="10" s="1" a="1"/>
  <c r="E159" i="10" s="1" a="1"/>
  <c r="E160" i="10" s="1" a="1"/>
  <c r="E161" i="10" s="1" a="1"/>
  <c r="E162" i="10" s="1" a="1"/>
  <c r="E163" i="10" s="1" a="1"/>
  <c r="E164" i="10" s="1" a="1"/>
  <c r="E165" i="10" s="1" a="1"/>
  <c r="E166" i="10" s="1" a="1"/>
  <c r="E167" i="10" s="1" a="1"/>
  <c r="E168" i="10" s="1" a="1"/>
  <c r="E19" i="8"/>
  <c r="E20" i="8" s="1"/>
  <c r="E21" i="8" s="1"/>
  <c r="E22" i="8" s="1"/>
  <c r="E23" i="8" s="1"/>
  <c r="E24" i="8" s="1"/>
  <c r="E25" i="8" s="1"/>
  <c r="D40" i="8"/>
  <c r="E26" i="8"/>
  <c r="E27" i="8" s="1"/>
  <c r="E28" i="8" s="1"/>
  <c r="E29" i="8" s="1"/>
  <c r="E30" i="8" s="1"/>
  <c r="E31" i="8" s="1"/>
  <c r="E32" i="8" s="1"/>
  <c r="E33" i="8" s="1"/>
  <c r="E34" i="8" s="1"/>
  <c r="E35" i="8" s="1"/>
  <c r="E36" i="8" s="1"/>
  <c r="E37" i="8" s="1"/>
  <c r="E38" i="8" s="1"/>
  <c r="E39" i="8" s="1"/>
  <c r="P40" i="8"/>
  <c r="O40" i="8"/>
  <c r="Q40" i="8"/>
  <c r="N40" i="8"/>
  <c r="M40" i="8"/>
  <c r="L40" i="8"/>
  <c r="J40" i="8"/>
  <c r="I40" i="8"/>
  <c r="H40" i="8"/>
  <c r="G40" i="8"/>
  <c r="F40" i="8"/>
  <c r="C40" i="8"/>
  <c r="E40"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9" authorId="0" shapeId="0" xr:uid="{41A1DB8B-1E51-4348-B8DB-210BA2039783}">
      <text>
        <r>
          <rPr>
            <b/>
            <sz val="10"/>
            <color indexed="81"/>
            <rFont val="MS P ゴシック"/>
            <family val="3"/>
            <charset val="128"/>
          </rPr>
          <t>事務局:委託研究費全体の直接経費の金額（再委託分含む）を入力してください。間接経費は含みません。</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C17" authorId="0" shapeId="0" xr:uid="{D1ED32A6-55D2-46AE-B270-005914D6344B}">
      <text>
        <r>
          <rPr>
            <b/>
            <sz val="10"/>
            <color indexed="81"/>
            <rFont val="MS P ゴシック"/>
            <family val="3"/>
            <charset val="128"/>
          </rPr>
          <t>事務局:委託研究費全体の直接経費の金額（再委託分含む）を入力してください。間接経費は含みません。</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<sst xmlns="http://schemas.openxmlformats.org/spreadsheetml/2006/main" count="195" uniqueCount="128">
  <si>
    <t>計</t>
  </si>
  <si>
    <t>その他</t>
  </si>
  <si>
    <t>収　　入</t>
  </si>
  <si>
    <t>支　　出</t>
  </si>
  <si>
    <t>残　　額</t>
  </si>
  <si>
    <t>備　　　　　　　　　考</t>
  </si>
  <si>
    <t>伝票番号</t>
  </si>
  <si>
    <t>支払先</t>
  </si>
  <si>
    <t>（金額単位：円）</t>
    <rPh sb="1" eb="3">
      <t>キンガク</t>
    </rPh>
    <rPh sb="3" eb="5">
      <t>タンイ</t>
    </rPh>
    <rPh sb="6" eb="7">
      <t>エン</t>
    </rPh>
    <phoneticPr fontId="1"/>
  </si>
  <si>
    <t>摘　　要</t>
    <phoneticPr fontId="1"/>
  </si>
  <si>
    <t>入出金年月日</t>
    <rPh sb="0" eb="3">
      <t>ニュウシュッキン</t>
    </rPh>
    <rPh sb="3" eb="6">
      <t>ネンガッピ</t>
    </rPh>
    <phoneticPr fontId="1"/>
  </si>
  <si>
    <t>研究課題名</t>
    <rPh sb="0" eb="1">
      <t>ケン</t>
    </rPh>
    <rPh sb="1" eb="2">
      <t>キワム</t>
    </rPh>
    <rPh sb="2" eb="3">
      <t>カ</t>
    </rPh>
    <rPh sb="3" eb="4">
      <t>ダイ</t>
    </rPh>
    <rPh sb="4" eb="5">
      <t>メイ</t>
    </rPh>
    <phoneticPr fontId="1"/>
  </si>
  <si>
    <t>印刷製本費</t>
    <rPh sb="0" eb="2">
      <t>インサツ</t>
    </rPh>
    <rPh sb="2" eb="4">
      <t>セイホン</t>
    </rPh>
    <rPh sb="4" eb="5">
      <t>ヒ</t>
    </rPh>
    <phoneticPr fontId="1"/>
  </si>
  <si>
    <t>会議費</t>
    <rPh sb="0" eb="3">
      <t>カイギヒ</t>
    </rPh>
    <phoneticPr fontId="1"/>
  </si>
  <si>
    <t>支　　出　　科　　目</t>
    <rPh sb="0" eb="1">
      <t>シ</t>
    </rPh>
    <rPh sb="3" eb="4">
      <t>デ</t>
    </rPh>
    <rPh sb="6" eb="7">
      <t>カ</t>
    </rPh>
    <rPh sb="9" eb="10">
      <t>メ</t>
    </rPh>
    <phoneticPr fontId="1"/>
  </si>
  <si>
    <t>○○旅行</t>
    <rPh sb="2" eb="4">
      <t>リョコウ</t>
    </rPh>
    <phoneticPr fontId="1"/>
  </si>
  <si>
    <t>業務委託（自殺対策に関する研修教材の作成）</t>
    <rPh sb="0" eb="2">
      <t>ギョウム</t>
    </rPh>
    <rPh sb="2" eb="4">
      <t>イタク</t>
    </rPh>
    <rPh sb="5" eb="7">
      <t>ジサツ</t>
    </rPh>
    <rPh sb="7" eb="9">
      <t>タイサク</t>
    </rPh>
    <rPh sb="10" eb="11">
      <t>カン</t>
    </rPh>
    <rPh sb="13" eb="15">
      <t>ケンシュウ</t>
    </rPh>
    <rPh sb="15" eb="17">
      <t>キョウザイ</t>
    </rPh>
    <rPh sb="18" eb="20">
      <t>サクセイ</t>
    </rPh>
    <phoneticPr fontId="1"/>
  </si>
  <si>
    <t>○○開発</t>
    <rPh sb="2" eb="4">
      <t>カイハツ</t>
    </rPh>
    <phoneticPr fontId="1"/>
  </si>
  <si>
    <t>○○翻訳社</t>
    <rPh sb="2" eb="4">
      <t>ホンヤク</t>
    </rPh>
    <rPh sb="4" eb="5">
      <t>シャ</t>
    </rPh>
    <phoneticPr fontId="1"/>
  </si>
  <si>
    <t>先駆的な自殺対策を立案するための研修プログラムの開発</t>
    <phoneticPr fontId="1"/>
  </si>
  <si>
    <t>革新太郎、国立○○研究センター、自殺対策研究部、部長</t>
    <phoneticPr fontId="1"/>
  </si>
  <si>
    <t>革新次郎、国立○○研究センター、研究支援課、主査</t>
    <phoneticPr fontId="1"/>
  </si>
  <si>
    <t>※「旅費」は、交通費、宿泊費、日当等、項目を分けてご記入ください。</t>
    <rPh sb="2" eb="4">
      <t>リョヒ</t>
    </rPh>
    <rPh sb="7" eb="10">
      <t>コウツウヒ</t>
    </rPh>
    <rPh sb="11" eb="14">
      <t>シュクハクヒ</t>
    </rPh>
    <rPh sb="15" eb="17">
      <t>ニットウ</t>
    </rPh>
    <rPh sb="17" eb="18">
      <t>トウ</t>
    </rPh>
    <rPh sb="19" eb="21">
      <t>コウモク</t>
    </rPh>
    <rPh sb="22" eb="23">
      <t>ワ</t>
    </rPh>
    <rPh sb="26" eb="28">
      <t>キニュウ</t>
    </rPh>
    <phoneticPr fontId="1"/>
  </si>
  <si>
    <t>委託研究費（直接経費）の交付</t>
    <rPh sb="0" eb="2">
      <t>イタク</t>
    </rPh>
    <rPh sb="2" eb="5">
      <t>ケンキュウヒ</t>
    </rPh>
    <rPh sb="6" eb="8">
      <t>チョクセツ</t>
    </rPh>
    <rPh sb="8" eb="10">
      <t>ケイヒ</t>
    </rPh>
    <rPh sb="12" eb="14">
      <t>コウフ</t>
    </rPh>
    <phoneticPr fontId="1"/>
  </si>
  <si>
    <t>自殺対策研修参加費</t>
    <rPh sb="0" eb="2">
      <t>ジサツ</t>
    </rPh>
    <rPh sb="2" eb="4">
      <t>タイサク</t>
    </rPh>
    <rPh sb="4" eb="6">
      <t>ケンシュウ</t>
    </rPh>
    <rPh sb="6" eb="9">
      <t>サンカヒ</t>
    </rPh>
    <phoneticPr fontId="1"/>
  </si>
  <si>
    <t>資料翻訳料（業者委託）</t>
    <rPh sb="0" eb="2">
      <t>シリョウ</t>
    </rPh>
    <rPh sb="2" eb="4">
      <t>ホンヤク</t>
    </rPh>
    <rPh sb="4" eb="5">
      <t>リョウ</t>
    </rPh>
    <rPh sb="6" eb="8">
      <t>ギョウシャ</t>
    </rPh>
    <rPh sb="8" eb="10">
      <t>イタク</t>
    </rPh>
    <phoneticPr fontId="1"/>
  </si>
  <si>
    <t>人件費</t>
    <rPh sb="0" eb="3">
      <t>ジンケンヒ</t>
    </rPh>
    <phoneticPr fontId="1"/>
  </si>
  <si>
    <t>物品費</t>
    <rPh sb="0" eb="3">
      <t>ブッピンヒ</t>
    </rPh>
    <phoneticPr fontId="1"/>
  </si>
  <si>
    <t>設備備品費</t>
    <rPh sb="0" eb="2">
      <t>セツビ</t>
    </rPh>
    <rPh sb="2" eb="5">
      <t>ビヒンヒ</t>
    </rPh>
    <phoneticPr fontId="1"/>
  </si>
  <si>
    <t>消耗品費</t>
    <rPh sb="0" eb="4">
      <t>ショウモウヒンヒ</t>
    </rPh>
    <phoneticPr fontId="1"/>
  </si>
  <si>
    <t>人件費・謝金</t>
    <rPh sb="0" eb="3">
      <t>ジンケンヒ</t>
    </rPh>
    <rPh sb="4" eb="6">
      <t>シャキン</t>
    </rPh>
    <phoneticPr fontId="1"/>
  </si>
  <si>
    <t>謝金</t>
    <rPh sb="0" eb="2">
      <t>シャキン</t>
    </rPh>
    <phoneticPr fontId="1"/>
  </si>
  <si>
    <t>その他</t>
    <rPh sb="2" eb="3">
      <t>タ</t>
    </rPh>
    <phoneticPr fontId="1"/>
  </si>
  <si>
    <t>旅費</t>
    <rPh sb="0" eb="2">
      <t>リョヒ</t>
    </rPh>
    <phoneticPr fontId="1"/>
  </si>
  <si>
    <t>借料および損料</t>
    <rPh sb="0" eb="2">
      <t>シャクリョウ</t>
    </rPh>
    <rPh sb="5" eb="7">
      <t>ソンリョウ</t>
    </rPh>
    <phoneticPr fontId="1"/>
  </si>
  <si>
    <t>通信運搬費</t>
    <rPh sb="0" eb="5">
      <t>ツウシンウンパンヒ</t>
    </rPh>
    <phoneticPr fontId="1"/>
  </si>
  <si>
    <t>雑役務費</t>
    <rPh sb="0" eb="4">
      <t>ザツエキムヒ</t>
    </rPh>
    <phoneticPr fontId="1"/>
  </si>
  <si>
    <t>パソコン購入</t>
    <rPh sb="4" eb="6">
      <t>コウニュウ</t>
    </rPh>
    <phoneticPr fontId="1"/>
  </si>
  <si>
    <t>〇〇電気</t>
    <rPh sb="2" eb="4">
      <t>デンキ</t>
    </rPh>
    <phoneticPr fontId="1"/>
  </si>
  <si>
    <t>〇〇書店</t>
    <rPh sb="2" eb="4">
      <t>ショテン</t>
    </rPh>
    <phoneticPr fontId="1"/>
  </si>
  <si>
    <t>※振込等に関する手数料は、該当する各費目に計上してください。人件費に係る保険料等は、「人件費」に分類してください。</t>
    <rPh sb="1" eb="3">
      <t>フリコミ</t>
    </rPh>
    <rPh sb="3" eb="4">
      <t>トウ</t>
    </rPh>
    <rPh sb="5" eb="6">
      <t>カン</t>
    </rPh>
    <rPh sb="8" eb="11">
      <t>テスウリョウ</t>
    </rPh>
    <rPh sb="13" eb="15">
      <t>ガイトウ</t>
    </rPh>
    <rPh sb="17" eb="20">
      <t>カクヒモク</t>
    </rPh>
    <rPh sb="21" eb="23">
      <t>ケイジョウ</t>
    </rPh>
    <rPh sb="30" eb="33">
      <t>ジンケンヒ</t>
    </rPh>
    <rPh sb="34" eb="35">
      <t>カカ</t>
    </rPh>
    <rPh sb="36" eb="40">
      <t>ホケンリョウナド</t>
    </rPh>
    <rPh sb="43" eb="46">
      <t>ジンケンヒ</t>
    </rPh>
    <rPh sb="48" eb="50">
      <t>ブンルイ</t>
    </rPh>
    <phoneticPr fontId="1"/>
  </si>
  <si>
    <t>〇〇会議　会議室利用料</t>
    <rPh sb="2" eb="4">
      <t>カイギ</t>
    </rPh>
    <rPh sb="5" eb="8">
      <t>カイギシツ</t>
    </rPh>
    <rPh sb="8" eb="11">
      <t>リヨウリョウ</t>
    </rPh>
    <phoneticPr fontId="1"/>
  </si>
  <si>
    <t>〇〇カンファレンス</t>
    <phoneticPr fontId="1"/>
  </si>
  <si>
    <t>社会保険事務所</t>
  </si>
  <si>
    <t>自殺総合対策学会参加費（2/5～2/6、オンライン、2名）</t>
    <rPh sb="0" eb="2">
      <t>ジサツ</t>
    </rPh>
    <rPh sb="2" eb="4">
      <t>ソウゴウ</t>
    </rPh>
    <rPh sb="4" eb="6">
      <t>タイサク</t>
    </rPh>
    <rPh sb="6" eb="8">
      <t>ガッカイ</t>
    </rPh>
    <rPh sb="8" eb="10">
      <t>サンカ</t>
    </rPh>
    <rPh sb="10" eb="11">
      <t>ヒ</t>
    </rPh>
    <rPh sb="25" eb="26">
      <t>トシ</t>
    </rPh>
    <rPh sb="27" eb="28">
      <t>メイ</t>
    </rPh>
    <phoneticPr fontId="1"/>
  </si>
  <si>
    <t>研究代表者 氏名
機関名　部署名等　職名</t>
    <rPh sb="0" eb="2">
      <t>ケンキュウ</t>
    </rPh>
    <rPh sb="2" eb="4">
      <t>ダイヒョウ</t>
    </rPh>
    <rPh sb="4" eb="5">
      <t>シャ</t>
    </rPh>
    <rPh sb="6" eb="8">
      <t>シメイ</t>
    </rPh>
    <rPh sb="9" eb="12">
      <t>キカンメイ</t>
    </rPh>
    <rPh sb="13" eb="17">
      <t>ブショメイトウ</t>
    </rPh>
    <rPh sb="18" eb="20">
      <t>ショクメイ</t>
    </rPh>
    <phoneticPr fontId="1"/>
  </si>
  <si>
    <t>契約事務担当者　氏名
機関名　部署名等　職名</t>
    <rPh sb="0" eb="2">
      <t>ケイヤク</t>
    </rPh>
    <rPh sb="2" eb="4">
      <t>ジム</t>
    </rPh>
    <rPh sb="8" eb="10">
      <t>シメイ</t>
    </rPh>
    <rPh sb="11" eb="13">
      <t>キカン</t>
    </rPh>
    <rPh sb="13" eb="14">
      <t>メイ</t>
    </rPh>
    <rPh sb="15" eb="17">
      <t>ブショ</t>
    </rPh>
    <rPh sb="17" eb="18">
      <t>メイ</t>
    </rPh>
    <rPh sb="18" eb="19">
      <t>トウ</t>
    </rPh>
    <rPh sb="20" eb="22">
      <t>ショクメイ</t>
    </rPh>
    <phoneticPr fontId="1"/>
  </si>
  <si>
    <t>研究代表者 氏名
機関名　部署名等　職名</t>
    <rPh sb="0" eb="2">
      <t>ケンキュウ</t>
    </rPh>
    <rPh sb="2" eb="4">
      <t>ダイヒョウ</t>
    </rPh>
    <rPh sb="4" eb="5">
      <t>シャ</t>
    </rPh>
    <rPh sb="6" eb="8">
      <t>シメイ</t>
    </rPh>
    <rPh sb="9" eb="11">
      <t>キカン</t>
    </rPh>
    <rPh sb="11" eb="12">
      <t>メイ</t>
    </rPh>
    <rPh sb="13" eb="15">
      <t>ブショ</t>
    </rPh>
    <rPh sb="15" eb="16">
      <t>メイ</t>
    </rPh>
    <rPh sb="16" eb="17">
      <t>トウ</t>
    </rPh>
    <rPh sb="18" eb="20">
      <t>ショクメイ</t>
    </rPh>
    <phoneticPr fontId="1"/>
  </si>
  <si>
    <t>業務委託費</t>
    <rPh sb="0" eb="2">
      <t>ギョウム</t>
    </rPh>
    <rPh sb="2" eb="5">
      <t>イタクヒ</t>
    </rPh>
    <phoneticPr fontId="1"/>
  </si>
  <si>
    <t>※翻訳・校正等の内、個人依頼の軽微なものは「人件費」へ、業者依頼のものは「業務委託費」へ分類してください。</t>
    <rPh sb="1" eb="3">
      <t>ホンヤク</t>
    </rPh>
    <rPh sb="4" eb="6">
      <t>コウセイ</t>
    </rPh>
    <rPh sb="6" eb="7">
      <t>トウ</t>
    </rPh>
    <rPh sb="8" eb="9">
      <t>ウチ</t>
    </rPh>
    <rPh sb="22" eb="25">
      <t>ジンケンヒ</t>
    </rPh>
    <rPh sb="28" eb="30">
      <t>ギョウシャ</t>
    </rPh>
    <rPh sb="30" eb="32">
      <t>イライ</t>
    </rPh>
    <rPh sb="37" eb="39">
      <t>ギョウム</t>
    </rPh>
    <rPh sb="39" eb="41">
      <t>イタク</t>
    </rPh>
    <rPh sb="41" eb="42">
      <t>ヒ</t>
    </rPh>
    <rPh sb="44" eb="46">
      <t>ブンルイ</t>
    </rPh>
    <phoneticPr fontId="1"/>
  </si>
  <si>
    <t>※直接経費に係る収入および支出の内容をご記入ください。（「間接経費」については、本様式には記載しないでください。）</t>
    <rPh sb="1" eb="5">
      <t>チョクセツケイヒ</t>
    </rPh>
    <phoneticPr fontId="1"/>
  </si>
  <si>
    <t>直接経費</t>
    <rPh sb="0" eb="4">
      <t>チョクセツケイヒ</t>
    </rPh>
    <phoneticPr fontId="1"/>
  </si>
  <si>
    <t>総額</t>
    <rPh sb="0" eb="2">
      <t>ソウガク</t>
    </rPh>
    <phoneticPr fontId="1"/>
  </si>
  <si>
    <t>〇〇大学</t>
    <rPh sb="2" eb="4">
      <t>ダイガク</t>
    </rPh>
    <phoneticPr fontId="1"/>
  </si>
  <si>
    <t>再委託契約に基づく配分</t>
    <rPh sb="0" eb="3">
      <t>サイイタク</t>
    </rPh>
    <rPh sb="3" eb="5">
      <t>ケイヤク</t>
    </rPh>
    <rPh sb="6" eb="7">
      <t>モト</t>
    </rPh>
    <rPh sb="9" eb="11">
      <t>ハイブン</t>
    </rPh>
    <phoneticPr fontId="1"/>
  </si>
  <si>
    <t>国内旅費</t>
    <rPh sb="0" eb="4">
      <t>コクナイリョヒ</t>
    </rPh>
    <phoneticPr fontId="1"/>
  </si>
  <si>
    <t>外国旅費</t>
    <rPh sb="0" eb="4">
      <t>ガイコクリョヒ</t>
    </rPh>
    <phoneticPr fontId="1"/>
  </si>
  <si>
    <t>研究分担者(××××教授、国立○○大学、△△学部)への研究費の配分</t>
    <rPh sb="0" eb="2">
      <t>ケンキュウ</t>
    </rPh>
    <rPh sb="2" eb="4">
      <t>ブンタン</t>
    </rPh>
    <rPh sb="4" eb="5">
      <t>シャ</t>
    </rPh>
    <rPh sb="10" eb="12">
      <t>キョウジュ</t>
    </rPh>
    <rPh sb="13" eb="15">
      <t>コクリツ</t>
    </rPh>
    <rPh sb="17" eb="19">
      <t>ダイガク</t>
    </rPh>
    <rPh sb="22" eb="24">
      <t>ガクブ</t>
    </rPh>
    <rPh sb="27" eb="30">
      <t>ケンキュウヒ</t>
    </rPh>
    <rPh sb="31" eb="33">
      <t>ハイブン</t>
    </rPh>
    <phoneticPr fontId="1"/>
  </si>
  <si>
    <t>直接経費</t>
    <rPh sb="0" eb="2">
      <t>チョクセツ</t>
    </rPh>
    <phoneticPr fontId="1"/>
  </si>
  <si>
    <t>←入力不要（計算式により記載）。</t>
    <rPh sb="1" eb="5">
      <t>ニュウリョクフヨウ</t>
    </rPh>
    <rPh sb="6" eb="9">
      <t>ケイサンシキ</t>
    </rPh>
    <rPh sb="12" eb="14">
      <t>キサイ</t>
    </rPh>
    <phoneticPr fontId="1"/>
  </si>
  <si>
    <t>再委託
（他機関の研究分担者）</t>
    <rPh sb="0" eb="3">
      <t>サイイタク</t>
    </rPh>
    <phoneticPr fontId="1"/>
  </si>
  <si>
    <t>（代）革新太郎</t>
    <phoneticPr fontId="1"/>
  </si>
  <si>
    <t>（分）生命花子</t>
    <rPh sb="1" eb="2">
      <t>ブン</t>
    </rPh>
    <rPh sb="3" eb="5">
      <t>セイメイ</t>
    </rPh>
    <rPh sb="5" eb="7">
      <t>ハナコ</t>
    </rPh>
    <phoneticPr fontId="1"/>
  </si>
  <si>
    <t>使用責任者（研究代表者・分担者の別）</t>
    <rPh sb="0" eb="5">
      <t>シヨウセキニンシャ</t>
    </rPh>
    <rPh sb="6" eb="11">
      <t>ケンキュウダイヒョウシャ</t>
    </rPh>
    <rPh sb="12" eb="15">
      <t>ブンタンシャ</t>
    </rPh>
    <rPh sb="16" eb="17">
      <t>ベツ</t>
    </rPh>
    <phoneticPr fontId="1"/>
  </si>
  <si>
    <t>使用責任者（研究代表者・分担者の別）</t>
    <rPh sb="0" eb="2">
      <t>シヨウ</t>
    </rPh>
    <rPh sb="2" eb="5">
      <t>セキニンシャ</t>
    </rPh>
    <rPh sb="6" eb="8">
      <t>ケンキュウ</t>
    </rPh>
    <rPh sb="8" eb="11">
      <t>ダイヒョウシャ</t>
    </rPh>
    <rPh sb="12" eb="14">
      <t>ブンタン</t>
    </rPh>
    <rPh sb="14" eb="15">
      <t>シャ</t>
    </rPh>
    <rPh sb="16" eb="17">
      <t>ベツ</t>
    </rPh>
    <phoneticPr fontId="1"/>
  </si>
  <si>
    <t>研究代表機関</t>
    <rPh sb="0" eb="2">
      <t>ケンキュウ</t>
    </rPh>
    <rPh sb="2" eb="4">
      <t>ダイヒョウ</t>
    </rPh>
    <rPh sb="4" eb="6">
      <t>キカン</t>
    </rPh>
    <phoneticPr fontId="1"/>
  </si>
  <si>
    <t>再委託（他機関の研究分担者への配分）</t>
    <rPh sb="0" eb="3">
      <t>サイイタク</t>
    </rPh>
    <rPh sb="4" eb="5">
      <t>タ</t>
    </rPh>
    <rPh sb="5" eb="7">
      <t>キカン</t>
    </rPh>
    <rPh sb="8" eb="10">
      <t>ケンキュウ</t>
    </rPh>
    <rPh sb="10" eb="12">
      <t>ブンタン</t>
    </rPh>
    <rPh sb="12" eb="13">
      <t>シャ</t>
    </rPh>
    <rPh sb="15" eb="17">
      <t>ハイブン</t>
    </rPh>
    <phoneticPr fontId="1"/>
  </si>
  <si>
    <t>再委託（他機関の研究分担者）</t>
    <rPh sb="0" eb="3">
      <t>サイイタク</t>
    </rPh>
    <phoneticPr fontId="1"/>
  </si>
  <si>
    <t>※収入欄には、委託研究費全体の直接経費の金額（再委託分含む）を入力してください。</t>
    <phoneticPr fontId="1"/>
  </si>
  <si>
    <r>
      <t>　　　令和8年度  自殺対策に関する革新的研究推進プログラム　委託研究費</t>
    </r>
    <r>
      <rPr>
        <b/>
        <sz val="12"/>
        <color rgb="FFFF0000"/>
        <rFont val="游ゴシック"/>
        <family val="3"/>
        <charset val="128"/>
      </rPr>
      <t>[直接経費]</t>
    </r>
    <r>
      <rPr>
        <b/>
        <sz val="12"/>
        <rFont val="游ゴシック"/>
        <family val="3"/>
        <charset val="128"/>
      </rPr>
      <t>　収支簿</t>
    </r>
    <rPh sb="3" eb="5">
      <t>レイワ</t>
    </rPh>
    <phoneticPr fontId="1"/>
  </si>
  <si>
    <t>課題番号【</t>
    <rPh sb="0" eb="2">
      <t>カダイ</t>
    </rPh>
    <rPh sb="2" eb="4">
      <t>バンゴウ</t>
    </rPh>
    <phoneticPr fontId="1"/>
  </si>
  <si>
    <t>】</t>
    <phoneticPr fontId="1"/>
  </si>
  <si>
    <t>　※黄枠の内部のみ入力してください。（金額の一部は自動計算されます）</t>
    <rPh sb="19" eb="21">
      <t>キンガク</t>
    </rPh>
    <rPh sb="22" eb="24">
      <t>イチブ</t>
    </rPh>
    <rPh sb="25" eb="29">
      <t>ジドウケイサン</t>
    </rPh>
    <phoneticPr fontId="1"/>
  </si>
  <si>
    <t>※その他、「自殺対策に関する革新的研究推進プログラムに係る委託研究費等事務処理要領」をご参照ください。</t>
    <rPh sb="3" eb="4">
      <t>タ</t>
    </rPh>
    <rPh sb="6" eb="8">
      <t>ジサツ</t>
    </rPh>
    <rPh sb="8" eb="10">
      <t>タイサク</t>
    </rPh>
    <rPh sb="11" eb="12">
      <t>カン</t>
    </rPh>
    <rPh sb="14" eb="17">
      <t>カクシンテキ</t>
    </rPh>
    <rPh sb="17" eb="19">
      <t>ケンキュウ</t>
    </rPh>
    <rPh sb="19" eb="21">
      <t>スイシン</t>
    </rPh>
    <rPh sb="27" eb="28">
      <t>カカ</t>
    </rPh>
    <rPh sb="29" eb="31">
      <t>イタク</t>
    </rPh>
    <rPh sb="31" eb="34">
      <t>ケンキュウヒ</t>
    </rPh>
    <rPh sb="34" eb="35">
      <t>トウ</t>
    </rPh>
    <rPh sb="35" eb="41">
      <t>ジムショリヨウリョウ</t>
    </rPh>
    <rPh sb="44" eb="46">
      <t>サンショウ</t>
    </rPh>
    <phoneticPr fontId="1"/>
  </si>
  <si>
    <t>　　　R8-7-1</t>
    <phoneticPr fontId="1"/>
  </si>
  <si>
    <t>（金額単位：円）</t>
    <phoneticPr fontId="1"/>
  </si>
  <si>
    <r>
      <t>　</t>
    </r>
    <r>
      <rPr>
        <b/>
        <sz val="12"/>
        <rFont val="游ゴシック"/>
        <family val="3"/>
        <charset val="128"/>
      </rPr>
      <t>令和8年度  自殺対策に関する革新的研究推進プログラム　委託研究費</t>
    </r>
    <r>
      <rPr>
        <b/>
        <sz val="12"/>
        <color rgb="FFFF0000"/>
        <rFont val="游ゴシック"/>
        <family val="3"/>
        <charset val="128"/>
      </rPr>
      <t>[直接経費]</t>
    </r>
    <r>
      <rPr>
        <b/>
        <sz val="12"/>
        <rFont val="游ゴシック"/>
        <family val="3"/>
        <charset val="128"/>
      </rPr>
      <t>　収支簿</t>
    </r>
    <phoneticPr fontId="1"/>
  </si>
  <si>
    <t>←承認された令和8年度研究計画書・経費申請書に記載されている直接経費総額（＝契約書にも記載の金額）を入力してください。</t>
    <rPh sb="1" eb="3">
      <t>ショウニン</t>
    </rPh>
    <rPh sb="6" eb="8">
      <t>レイワ</t>
    </rPh>
    <rPh sb="9" eb="11">
      <t>ネンド</t>
    </rPh>
    <rPh sb="11" eb="16">
      <t>ケンキュウケイカクショ</t>
    </rPh>
    <rPh sb="17" eb="22">
      <t>ケイヒシンセイショ</t>
    </rPh>
    <rPh sb="23" eb="25">
      <t>キサイ</t>
    </rPh>
    <rPh sb="30" eb="34">
      <t>チョクセツケイヒ</t>
    </rPh>
    <rPh sb="34" eb="36">
      <t>ソウガク</t>
    </rPh>
    <rPh sb="38" eb="41">
      <t>ケイヤクショ</t>
    </rPh>
    <rPh sb="43" eb="45">
      <t>キサイ</t>
    </rPh>
    <rPh sb="46" eb="48">
      <t>キンガク</t>
    </rPh>
    <rPh sb="50" eb="52">
      <t>ニュウリョク</t>
    </rPh>
    <phoneticPr fontId="1"/>
  </si>
  <si>
    <t>←承認された令和8年度再委託機関経費申請書に記載されている再委託（他機関の研究分担者への配分）の直接経費総額を入力してください。</t>
    <rPh sb="1" eb="3">
      <t>ショウニン</t>
    </rPh>
    <rPh sb="6" eb="8">
      <t>レイワ</t>
    </rPh>
    <rPh sb="9" eb="11">
      <t>ネンド</t>
    </rPh>
    <rPh sb="11" eb="14">
      <t>サイイタク</t>
    </rPh>
    <rPh sb="14" eb="16">
      <t>キカン</t>
    </rPh>
    <rPh sb="16" eb="18">
      <t>ケイヒ</t>
    </rPh>
    <rPh sb="18" eb="21">
      <t>シンセイショ</t>
    </rPh>
    <rPh sb="22" eb="24">
      <t>キサイ</t>
    </rPh>
    <rPh sb="29" eb="32">
      <t>サイイタク</t>
    </rPh>
    <rPh sb="33" eb="36">
      <t>タキカン</t>
    </rPh>
    <rPh sb="37" eb="42">
      <t>ケンキュウブンタンシャ</t>
    </rPh>
    <rPh sb="44" eb="46">
      <t>ハイブン</t>
    </rPh>
    <rPh sb="48" eb="52">
      <t>チョクセツケイヒ</t>
    </rPh>
    <rPh sb="52" eb="54">
      <t>ソウガク</t>
    </rPh>
    <rPh sb="55" eb="57">
      <t>ニュウリョク</t>
    </rPh>
    <phoneticPr fontId="1"/>
  </si>
  <si>
    <t>J18142-1</t>
    <phoneticPr fontId="1"/>
  </si>
  <si>
    <t>J18142-2</t>
    <phoneticPr fontId="1"/>
  </si>
  <si>
    <t>J18175</t>
    <phoneticPr fontId="1"/>
  </si>
  <si>
    <t>J18194</t>
    <phoneticPr fontId="1"/>
  </si>
  <si>
    <t>J18254-1</t>
    <phoneticPr fontId="1"/>
  </si>
  <si>
    <t>J18254-2</t>
    <phoneticPr fontId="1"/>
  </si>
  <si>
    <t>J18254-3</t>
    <phoneticPr fontId="1"/>
  </si>
  <si>
    <t>J18302</t>
    <phoneticPr fontId="1"/>
  </si>
  <si>
    <t>J18338</t>
    <phoneticPr fontId="1"/>
  </si>
  <si>
    <t>J18360</t>
    <phoneticPr fontId="1"/>
  </si>
  <si>
    <t>J18375</t>
    <phoneticPr fontId="1"/>
  </si>
  <si>
    <t>J18449-1</t>
    <phoneticPr fontId="1"/>
  </si>
  <si>
    <t>J18449-2</t>
    <phoneticPr fontId="1"/>
  </si>
  <si>
    <t>J18554-1</t>
    <phoneticPr fontId="1"/>
  </si>
  <si>
    <t>J18554-2</t>
    <phoneticPr fontId="1"/>
  </si>
  <si>
    <t>J18603-1</t>
    <phoneticPr fontId="1"/>
  </si>
  <si>
    <t>J18603-2</t>
    <phoneticPr fontId="1"/>
  </si>
  <si>
    <t>書籍（自殺対策に関する研究）</t>
    <rPh sb="0" eb="2">
      <t>ショセキ</t>
    </rPh>
    <rPh sb="3" eb="7">
      <t>ジサツタイサク</t>
    </rPh>
    <rPh sb="8" eb="9">
      <t>カン</t>
    </rPh>
    <rPh sb="11" eb="13">
      <t>ケンキュウ</t>
    </rPh>
    <phoneticPr fontId="1"/>
  </si>
  <si>
    <t>書籍（研修プログラムのつくり方）</t>
    <rPh sb="0" eb="2">
      <t>ショセキ</t>
    </rPh>
    <rPh sb="3" eb="5">
      <t>ケンシュウ</t>
    </rPh>
    <rPh sb="14" eb="15">
      <t>カタ</t>
    </rPh>
    <phoneticPr fontId="1"/>
  </si>
  <si>
    <t>書籍（自殺総合対策論）</t>
    <rPh sb="0" eb="2">
      <t>ショセキ</t>
    </rPh>
    <rPh sb="3" eb="5">
      <t>ジサツ</t>
    </rPh>
    <rPh sb="5" eb="7">
      <t>ソウゴウ</t>
    </rPh>
    <rPh sb="7" eb="9">
      <t>タイサク</t>
    </rPh>
    <rPh sb="9" eb="10">
      <t>ロン</t>
    </rPh>
    <phoneticPr fontId="1"/>
  </si>
  <si>
    <t>J18572-1</t>
    <phoneticPr fontId="1"/>
  </si>
  <si>
    <t>J18572-2</t>
  </si>
  <si>
    <t>鈴木〇〇</t>
    <phoneticPr fontId="1"/>
  </si>
  <si>
    <t>田中△△</t>
    <phoneticPr fontId="1"/>
  </si>
  <si>
    <t>アンケート調査研究協力謝礼品（鈴木〇〇）</t>
    <rPh sb="5" eb="7">
      <t>チョウサ</t>
    </rPh>
    <rPh sb="7" eb="11">
      <t>ケンキュウキョウリョク</t>
    </rPh>
    <rPh sb="11" eb="14">
      <t>シャレイヒン</t>
    </rPh>
    <rPh sb="15" eb="17">
      <t>スズキ</t>
    </rPh>
    <phoneticPr fontId="1"/>
  </si>
  <si>
    <t>アンケート調査研究協力謝礼品（田中△△）</t>
    <rPh sb="15" eb="17">
      <t>タナカ</t>
    </rPh>
    <phoneticPr fontId="1"/>
  </si>
  <si>
    <t>国際自殺学会参加ならびに現地ヒアリング調査（8/10～8/18、オタワ・カナダ、1名）航空運賃、保険料等</t>
    <rPh sb="0" eb="2">
      <t>コクサイ</t>
    </rPh>
    <rPh sb="2" eb="4">
      <t>ジサツ</t>
    </rPh>
    <rPh sb="4" eb="6">
      <t>ガッカイ</t>
    </rPh>
    <rPh sb="6" eb="8">
      <t>サンカ</t>
    </rPh>
    <rPh sb="12" eb="14">
      <t>ゲンチ</t>
    </rPh>
    <rPh sb="19" eb="21">
      <t>チョウサ</t>
    </rPh>
    <rPh sb="41" eb="42">
      <t>メイ</t>
    </rPh>
    <rPh sb="43" eb="45">
      <t>コウクウ</t>
    </rPh>
    <rPh sb="45" eb="47">
      <t>ウンチン</t>
    </rPh>
    <rPh sb="48" eb="51">
      <t>ホケンリョウ</t>
    </rPh>
    <rPh sb="51" eb="52">
      <t>トウ</t>
    </rPh>
    <phoneticPr fontId="1"/>
  </si>
  <si>
    <t>国際自殺学会参加ならびに現地ヒアリング調査（8/10～8/18、オタワ・カナダ、1名）宿泊費</t>
    <rPh sb="0" eb="2">
      <t>コクサイ</t>
    </rPh>
    <rPh sb="2" eb="4">
      <t>ジサツ</t>
    </rPh>
    <rPh sb="4" eb="6">
      <t>ガッカイ</t>
    </rPh>
    <rPh sb="6" eb="8">
      <t>サンカ</t>
    </rPh>
    <rPh sb="12" eb="14">
      <t>ゲンチ</t>
    </rPh>
    <rPh sb="19" eb="21">
      <t>チョウサ</t>
    </rPh>
    <rPh sb="41" eb="42">
      <t>メイ</t>
    </rPh>
    <rPh sb="43" eb="46">
      <t>シュクハクヒ</t>
    </rPh>
    <phoneticPr fontId="1"/>
  </si>
  <si>
    <t>国際自殺学会参加ならびに現地ヒアリング調査（8/10～8/18、オタワ・カナダ、1名）日当等</t>
    <rPh sb="0" eb="2">
      <t>コクサイ</t>
    </rPh>
    <rPh sb="2" eb="4">
      <t>ジサツ</t>
    </rPh>
    <rPh sb="4" eb="6">
      <t>ガッカイ</t>
    </rPh>
    <rPh sb="6" eb="8">
      <t>サンカ</t>
    </rPh>
    <rPh sb="12" eb="14">
      <t>ゲンチ</t>
    </rPh>
    <rPh sb="19" eb="21">
      <t>チョウサ</t>
    </rPh>
    <rPh sb="41" eb="42">
      <t>メイ</t>
    </rPh>
    <rPh sb="43" eb="45">
      <t>ニットウ</t>
    </rPh>
    <rPh sb="45" eb="46">
      <t>トウ</t>
    </rPh>
    <phoneticPr fontId="1"/>
  </si>
  <si>
    <t>革新太郎</t>
    <rPh sb="0" eb="1">
      <t>カク</t>
    </rPh>
    <rPh sb="1" eb="4">
      <t>シンタロウ</t>
    </rPh>
    <phoneticPr fontId="1"/>
  </si>
  <si>
    <t>革新太郎</t>
    <rPh sb="0" eb="2">
      <t>カクシン</t>
    </rPh>
    <rPh sb="2" eb="4">
      <t>タロウ</t>
    </rPh>
    <phoneticPr fontId="1"/>
  </si>
  <si>
    <t>革新太郎、山本〇〇</t>
    <rPh sb="0" eb="2">
      <t>カクシン</t>
    </rPh>
    <rPh sb="2" eb="4">
      <t>タロウ</t>
    </rPh>
    <rPh sb="5" eb="7">
      <t>ヤマモト</t>
    </rPh>
    <phoneticPr fontId="1"/>
  </si>
  <si>
    <t>山本〇〇</t>
    <rPh sb="0" eb="2">
      <t>ヤマモト</t>
    </rPh>
    <phoneticPr fontId="1"/>
  </si>
  <si>
    <t>専門家への助言聴取謝金（高橋◇◇）</t>
    <rPh sb="0" eb="3">
      <t>センモンカ</t>
    </rPh>
    <rPh sb="5" eb="9">
      <t>ジョゲンチョウシュ</t>
    </rPh>
    <rPh sb="9" eb="11">
      <t>シャキン</t>
    </rPh>
    <rPh sb="12" eb="14">
      <t>タカハシ</t>
    </rPh>
    <phoneticPr fontId="1"/>
  </si>
  <si>
    <t>J18580</t>
    <phoneticPr fontId="1"/>
  </si>
  <si>
    <t>高橋◇◇</t>
    <rPh sb="0" eb="2">
      <t>タカハシ</t>
    </rPh>
    <phoneticPr fontId="1"/>
  </si>
  <si>
    <t>研究補助員給与(山本〇〇)（10月分、11日分）</t>
    <rPh sb="0" eb="2">
      <t>ケンキュウ</t>
    </rPh>
    <rPh sb="2" eb="5">
      <t>ホジョイン</t>
    </rPh>
    <rPh sb="5" eb="7">
      <t>キュウヨ</t>
    </rPh>
    <rPh sb="8" eb="10">
      <t>ヤマモト</t>
    </rPh>
    <rPh sb="21" eb="22">
      <t>ニチ</t>
    </rPh>
    <rPh sb="22" eb="23">
      <t>ブン</t>
    </rPh>
    <phoneticPr fontId="1"/>
  </si>
  <si>
    <t>社会保険料(山本〇〇)（11月分）</t>
    <rPh sb="0" eb="5">
      <t>シャカイホケンリョウ</t>
    </rPh>
    <rPh sb="6" eb="8">
      <t>ヤマモト</t>
    </rPh>
    <phoneticPr fontId="1"/>
  </si>
  <si>
    <t>研究補助員給与(山本〇〇)（2月分、11日分）</t>
    <rPh sb="0" eb="2">
      <t>ケンキュウ</t>
    </rPh>
    <rPh sb="2" eb="5">
      <t>ホジョイン</t>
    </rPh>
    <rPh sb="4" eb="5">
      <t>イン</t>
    </rPh>
    <rPh sb="8" eb="10">
      <t>ヤマモト</t>
    </rPh>
    <rPh sb="20" eb="21">
      <t>ニチ</t>
    </rPh>
    <rPh sb="21" eb="22">
      <t>ブン</t>
    </rPh>
    <phoneticPr fontId="1"/>
  </si>
  <si>
    <t>社会保険料(山本〇〇)（2月分）</t>
    <rPh sb="0" eb="5">
      <t>シャカイホケンリョウ</t>
    </rPh>
    <phoneticPr fontId="1"/>
  </si>
  <si>
    <t>研究補助員給与(山本〇〇)（3月分、13日分）</t>
    <rPh sb="0" eb="2">
      <t>ケンキュウ</t>
    </rPh>
    <rPh sb="2" eb="5">
      <t>ホジョイン</t>
    </rPh>
    <rPh sb="5" eb="7">
      <t>キュウヨ</t>
    </rPh>
    <rPh sb="20" eb="21">
      <t>ニチ</t>
    </rPh>
    <rPh sb="21" eb="22">
      <t>ブン</t>
    </rPh>
    <phoneticPr fontId="1"/>
  </si>
  <si>
    <t>社会保険料(山本〇〇)（3月分）</t>
    <rPh sb="0" eb="5">
      <t>シャカイホケンリョウ</t>
    </rPh>
    <phoneticPr fontId="1"/>
  </si>
  <si>
    <t>自殺〇〇学会</t>
    <rPh sb="0" eb="2">
      <t>ジサツ</t>
    </rPh>
    <rPh sb="4" eb="6">
      <t>ガッカイ</t>
    </rPh>
    <phoneticPr fontId="1"/>
  </si>
  <si>
    <t>J18420</t>
    <phoneticPr fontId="1"/>
  </si>
  <si>
    <t>J18439</t>
    <phoneticPr fontId="1"/>
  </si>
  <si>
    <t>※備考の「使用責任者（研究代表者・分担者の別）」には、「研究代表者氏名」または「あらかじめ配分を申し出ている同一研究機関内の研究分担者氏名」を必ずご記入ください。なお、氏名の前に研究代表者は（代）研究分担者は（分）をつけてください。例：（代）革新太郎</t>
    <rPh sb="1" eb="3">
      <t>ビコウ</t>
    </rPh>
    <rPh sb="28" eb="33">
      <t>ケンキュウダイヒョウシャ</t>
    </rPh>
    <rPh sb="33" eb="35">
      <t>シメイ</t>
    </rPh>
    <rPh sb="45" eb="47">
      <t>ハイブン</t>
    </rPh>
    <rPh sb="48" eb="49">
      <t>モウ</t>
    </rPh>
    <rPh sb="50" eb="51">
      <t>デ</t>
    </rPh>
    <rPh sb="54" eb="60">
      <t>ドウイツケンキュウキカン</t>
    </rPh>
    <rPh sb="60" eb="61">
      <t>ナイ</t>
    </rPh>
    <rPh sb="62" eb="67">
      <t>ケンキュウブンタンシャ</t>
    </rPh>
    <rPh sb="67" eb="69">
      <t>シメイ</t>
    </rPh>
    <rPh sb="71" eb="72">
      <t>カナラ</t>
    </rPh>
    <rPh sb="74" eb="76">
      <t>キニュウ</t>
    </rPh>
    <rPh sb="84" eb="86">
      <t>シメイ</t>
    </rPh>
    <rPh sb="87" eb="88">
      <t>マエ</t>
    </rPh>
    <rPh sb="89" eb="94">
      <t>ケンキュウダイヒョウシャ</t>
    </rPh>
    <rPh sb="96" eb="97">
      <t>ダイ</t>
    </rPh>
    <rPh sb="98" eb="103">
      <t>ケンキュウブンタンシャ</t>
    </rPh>
    <rPh sb="105" eb="106">
      <t>ブン</t>
    </rPh>
    <rPh sb="116" eb="117">
      <t>レイ</t>
    </rPh>
    <rPh sb="119" eb="120">
      <t>ダイ</t>
    </rPh>
    <phoneticPr fontId="1"/>
  </si>
  <si>
    <r>
      <t>※備考の「使用責任者（研究代表者・分担者の別）」には、「研究代表者氏名」または「あらかじめ配分を申し出ている同一研究機関内の研究分担者氏名」を</t>
    </r>
    <r>
      <rPr>
        <b/>
        <sz val="12"/>
        <color theme="1"/>
        <rFont val="游ゴシック"/>
        <family val="3"/>
        <charset val="128"/>
      </rPr>
      <t>必ず</t>
    </r>
    <r>
      <rPr>
        <b/>
        <sz val="12"/>
        <rFont val="游ゴシック"/>
        <family val="3"/>
        <charset val="128"/>
      </rPr>
      <t>ご記入ください。なお、氏名の前に研究代表者は（代）研究分担者は（分）をつけてください。例：（代）革新太郎</t>
    </r>
    <rPh sb="1" eb="3">
      <t>ビコウ</t>
    </rPh>
    <rPh sb="28" eb="33">
      <t>ケンキュウダイヒョウシャ</t>
    </rPh>
    <rPh sb="33" eb="35">
      <t>シメイ</t>
    </rPh>
    <rPh sb="45" eb="47">
      <t>ハイブン</t>
    </rPh>
    <rPh sb="48" eb="49">
      <t>モウ</t>
    </rPh>
    <rPh sb="50" eb="51">
      <t>デ</t>
    </rPh>
    <rPh sb="54" eb="60">
      <t>ドウイツケンキュウキカン</t>
    </rPh>
    <rPh sb="60" eb="61">
      <t>ナイ</t>
    </rPh>
    <rPh sb="62" eb="67">
      <t>ケンキュウブンタンシャ</t>
    </rPh>
    <rPh sb="67" eb="69">
      <t>シメイ</t>
    </rPh>
    <rPh sb="71" eb="72">
      <t>カナラ</t>
    </rPh>
    <rPh sb="74" eb="76">
      <t>キニュウ</t>
    </rPh>
    <rPh sb="84" eb="86">
      <t>シメイ</t>
    </rPh>
    <rPh sb="87" eb="88">
      <t>マエ</t>
    </rPh>
    <rPh sb="89" eb="94">
      <t>ケンキュウダイヒョウシャ</t>
    </rPh>
    <rPh sb="96" eb="97">
      <t>ダイ</t>
    </rPh>
    <rPh sb="98" eb="103">
      <t>ケンキュウブンタンシャ</t>
    </rPh>
    <rPh sb="105" eb="106">
      <t>ブン</t>
    </rPh>
    <rPh sb="116" eb="117">
      <t>レイ</t>
    </rPh>
    <rPh sb="119" eb="120">
      <t>ダイ</t>
    </rPh>
    <phoneticPr fontId="1"/>
  </si>
  <si>
    <t>収　　入</t>
    <phoneticPr fontId="1"/>
  </si>
  <si>
    <t>※行数が足りない場合は、画面左側の＋ボタンをクリックして行を追加してください。（行挿入/削除はできません）</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</si>
</sst>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_ "/>
    <numFmt numFmtId="177" formatCode="yyyy/mm/dd"/>
  </numFmts>
  <fonts count="20">
    <font>
      <sz val="11"/>
      <name val="ＭＳ Ｐゴシック"/>
      <family val="3"/>
      <charset val="128"/>
    </font>
    <font>
      <sz val="6"/>
      <name val="ＭＳ Ｐゴシック"/>
      <family val="3"/>
      <charset val="128"/>
    </font>
    <font>
      <sz val="12"/>
      <name val="ＭＳ 明朝"/>
      <family val="1"/>
      <charset val="128"/>
    </font>
    <font>
      <sz val="12"/>
      <name val="ＭＳ ゴシック"/>
      <family val="3"/>
      <charset val="128"/>
    </font>
    <font>
      <b/>
      <sz val="12"/>
      <name val="ＭＳ ゴシック"/>
      <family val="3"/>
      <charset val="128"/>
    </font>
    <font>
      <sz val="11"/>
      <name val="ＭＳ ゴシック"/>
      <family val="3"/>
      <charset val="128"/>
    </font>
    <font>
      <b/>
      <u/>
      <sz val="12"/>
      <name val="ＭＳ ゴシック"/>
      <family val="3"/>
      <charset val="128"/>
    </font>
    <font>
      <b/>
      <u/>
      <sz val="12"/>
      <color indexed="10"/>
      <name val="ＭＳ ゴシック"/>
      <family val="3"/>
      <charset val="128"/>
    </font>
    <font>
      <b/>
      <sz val="12"/>
      <name val="游ゴシック"/>
      <family val="3"/>
      <charset val="128"/>
    </font>
    <font>
      <b/>
      <sz val="12"/>
      <color rgb="FFFF0000"/>
      <name val="游ゴシック"/>
      <family val="3"/>
      <charset val="128"/>
    </font>
    <font>
      <sz val="12"/>
      <name val="游ゴシック"/>
      <family val="3"/>
      <charset val="128"/>
    </font>
    <font>
      <sz val="9"/>
      <name val="游ゴシック"/>
      <family val="3"/>
      <charset val="128"/>
    </font>
    <font>
      <sz val="11"/>
      <name val="游ゴシック"/>
      <family val="3"/>
      <charset val="128"/>
    </font>
    <font>
      <b/>
      <u/>
      <sz val="12"/>
      <name val="游ゴシック"/>
      <family val="3"/>
      <charset val="128"/>
    </font>
    <font>
      <b/>
      <u/>
      <sz val="12"/>
      <color indexed="10"/>
      <name val="游ゴシック"/>
      <family val="3"/>
      <charset val="128"/>
    </font>
    <font>
      <b/>
      <sz val="22"/>
      <name val="游ゴシック"/>
      <family val="3"/>
      <charset val="128"/>
    </font>
    <font>
      <b/>
      <sz val="24"/>
      <name val="游ゴシック"/>
      <family val="3"/>
      <charset val="128"/>
    </font>
    <font>
      <b/>
      <sz val="10"/>
      <color indexed="81"/>
      <name val="MS P ゴシック"/>
      <family val="3"/>
      <charset val="128"/>
    </font>
    <font>
      <b/>
      <sz val="12"/>
      <color theme="1"/>
      <name val="游ゴシック"/>
      <family val="3"/>
      <charset val="128"/>
    </font>
    <font>
      <sz val="11"/>
      <name val="ＭＳ Ｐゴシック"/>
      <family val="3"/>
      <charset val="128"/>
    </font>
  </fonts>
  <fills count="6">
    <fill>
      <patternFill patternType="none"/>
    </fill>
    <fill>
      <patternFill patternType="gray125"/>
    </fill>
    <fill>
      <patternFill patternType="solid">
        <fgColor indexed="41"/>
        <bgColor indexed="64"/>
      </patternFill>
    </fill>
    <fill>
      <patternFill patternType="solid">
        <fgColor indexed="43"/>
        <bgColor indexed="64"/>
      </patternFill>
    </fill>
    <fill>
      <patternFill patternType="solid">
        <fgColor rgb="FFFFFF99"/>
        <bgColor indexed="64"/>
      </patternFill>
    </fill>
    <fill>
      <patternFill patternType="solid">
        <fgColor rgb="FFCCFFFF"/>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diagonal/>
    </border>
    <border>
      <left/>
      <right/>
      <top style="thin">
        <color indexed="64"/>
      </top>
      <bottom/>
      <diagonal/>
    </border>
    <border>
      <left/>
      <right/>
      <top/>
      <bottom style="thin">
        <color indexed="64"/>
      </bottom>
      <diagonal/>
    </border>
    <border>
      <left/>
      <right/>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style="medium">
        <color indexed="64"/>
      </bottom>
      <diagonal/>
    </border>
    <border>
      <left/>
      <right/>
      <top style="medium">
        <color indexed="64"/>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auto="1"/>
      </right>
      <top style="medium">
        <color indexed="64"/>
      </top>
      <bottom/>
      <diagonal/>
    </border>
    <border>
      <left style="medium">
        <color indexed="64"/>
      </left>
      <right style="thin">
        <color indexed="64"/>
      </right>
      <top/>
      <bottom style="medium">
        <color auto="1"/>
      </bottom>
      <diagonal/>
    </border>
    <border>
      <left style="thin">
        <color indexed="64"/>
      </left>
      <right style="thin">
        <color indexed="64"/>
      </right>
      <top/>
      <bottom style="medium">
        <color auto="1"/>
      </bottom>
      <diagonal/>
    </border>
    <border>
      <left style="thin">
        <color indexed="64"/>
      </left>
      <right style="medium">
        <color auto="1"/>
      </right>
      <top/>
      <bottom style="medium">
        <color auto="1"/>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9" fillId="0" borderId="0" applyFont="0" applyFill="0" applyBorder="0" applyAlignment="0" applyProtection="0">
      <alignment vertical="center"/>
    </xf>
  </cellStyleXfs>
  <cellXfs count="178">
    <xf numFmtId="0" fontId="0" fillId="0" borderId="0" xfId="0">
      <alignment vertical="center"/>
    </xf>
    <xf numFmtId="0" fontId="3" fillId="0" borderId="0" xfId="0" applyFont="1">
      <alignment vertical="center"/>
    </xf>
    <xf numFmtId="0" fontId="5" fillId="0" borderId="0" xfId="0" applyFont="1">
      <alignment vertical="center"/>
    </xf>
    <xf numFmtId="0" fontId="2" fillId="3" borderId="6" xfId="0" applyFont="1" applyFill="1" applyBorder="1" applyAlignment="1" applyProtection="1">
      <alignment horizontal="left" vertical="top" wrapText="1"/>
      <protection locked="0"/>
    </xf>
    <xf numFmtId="0" fontId="3" fillId="0" borderId="0" xfId="0" applyFont="1" applyAlignment="1">
      <alignment horizontal="right" vertical="center"/>
    </xf>
    <xf numFmtId="0" fontId="4" fillId="0" borderId="0" xfId="0" applyFont="1">
      <alignment vertical="center"/>
    </xf>
    <xf numFmtId="0" fontId="3" fillId="0" borderId="0" xfId="0" applyFont="1" applyAlignment="1">
      <alignment horizontal="justify" vertical="center" wrapText="1"/>
    </xf>
    <xf numFmtId="0" fontId="3" fillId="0" borderId="0" xfId="0" applyFont="1" applyAlignment="1">
      <alignment horizontal="center" vertical="center" wrapText="1"/>
    </xf>
    <xf numFmtId="0" fontId="3" fillId="0" borderId="0" xfId="0" applyFont="1" applyAlignment="1">
      <alignment horizontal="right" vertical="center" wrapText="1"/>
    </xf>
    <xf numFmtId="0" fontId="5" fillId="3" borderId="5" xfId="0" applyFont="1" applyFill="1" applyBorder="1" applyAlignment="1" applyProtection="1">
      <alignment horizontal="left" vertical="top" wrapText="1"/>
      <protection locked="0"/>
    </xf>
    <xf numFmtId="3" fontId="5" fillId="3" borderId="5" xfId="0" applyNumberFormat="1" applyFont="1" applyFill="1" applyBorder="1" applyAlignment="1" applyProtection="1">
      <alignment horizontal="right" vertical="top" wrapText="1"/>
      <protection locked="0"/>
    </xf>
    <xf numFmtId="49" fontId="5" fillId="3" borderId="5" xfId="0" applyNumberFormat="1" applyFont="1" applyFill="1" applyBorder="1" applyAlignment="1" applyProtection="1">
      <alignment horizontal="left" vertical="top" wrapText="1"/>
      <protection locked="0"/>
    </xf>
    <xf numFmtId="0" fontId="5" fillId="3" borderId="7" xfId="0" applyFont="1" applyFill="1" applyBorder="1" applyAlignment="1" applyProtection="1">
      <alignment horizontal="left" vertical="top" wrapText="1"/>
      <protection locked="0"/>
    </xf>
    <xf numFmtId="14" fontId="3" fillId="3" borderId="11" xfId="0" applyNumberFormat="1" applyFont="1" applyFill="1" applyBorder="1" applyAlignment="1" applyProtection="1">
      <alignment horizontal="left" vertical="top" wrapText="1"/>
      <protection locked="0"/>
    </xf>
    <xf numFmtId="0" fontId="3" fillId="3" borderId="6" xfId="0" applyFont="1" applyFill="1" applyBorder="1" applyAlignment="1" applyProtection="1">
      <alignment horizontal="left" vertical="top" wrapText="1"/>
      <protection locked="0"/>
    </xf>
    <xf numFmtId="3" fontId="3" fillId="3" borderId="6" xfId="0" applyNumberFormat="1" applyFont="1" applyFill="1" applyBorder="1" applyAlignment="1" applyProtection="1">
      <alignment horizontal="right" vertical="top" wrapText="1"/>
      <protection locked="0"/>
    </xf>
    <xf numFmtId="49" fontId="3" fillId="3" borderId="6" xfId="0" applyNumberFormat="1" applyFont="1" applyFill="1" applyBorder="1" applyAlignment="1" applyProtection="1">
      <alignment horizontal="left" vertical="top" wrapText="1"/>
      <protection locked="0"/>
    </xf>
    <xf numFmtId="0" fontId="3" fillId="3" borderId="8" xfId="0" applyFont="1" applyFill="1" applyBorder="1" applyAlignment="1" applyProtection="1">
      <alignment horizontal="left" vertical="top" wrapText="1"/>
      <protection locked="0"/>
    </xf>
    <xf numFmtId="0" fontId="3" fillId="0" borderId="18" xfId="0" applyFont="1" applyBorder="1" applyAlignment="1">
      <alignment horizontal="left" vertical="center" wrapText="1"/>
    </xf>
    <xf numFmtId="0" fontId="3" fillId="0" borderId="3" xfId="0" applyFont="1" applyBorder="1" applyAlignment="1">
      <alignment horizontal="center" vertical="center" wrapText="1"/>
    </xf>
    <xf numFmtId="3" fontId="3" fillId="2" borderId="3" xfId="0" applyNumberFormat="1" applyFont="1" applyFill="1" applyBorder="1" applyAlignment="1">
      <alignment horizontal="right" vertical="center" wrapText="1"/>
    </xf>
    <xf numFmtId="0" fontId="3" fillId="0" borderId="3" xfId="0" applyFont="1" applyBorder="1" applyAlignment="1">
      <alignment horizontal="right" vertical="center" wrapText="1"/>
    </xf>
    <xf numFmtId="0" fontId="3" fillId="0" borderId="4" xfId="0" applyFont="1" applyBorder="1" applyAlignment="1">
      <alignment horizontal="right" vertical="center" wrapText="1"/>
    </xf>
    <xf numFmtId="0" fontId="6" fillId="0" borderId="24" xfId="0" applyFont="1" applyBorder="1">
      <alignment vertical="center"/>
    </xf>
    <xf numFmtId="0" fontId="6" fillId="0" borderId="0" xfId="0" applyFont="1">
      <alignment vertical="center"/>
    </xf>
    <xf numFmtId="0" fontId="7" fillId="0" borderId="0" xfId="0" applyFont="1">
      <alignment vertical="center"/>
    </xf>
    <xf numFmtId="176" fontId="3" fillId="3" borderId="28" xfId="0" applyNumberFormat="1" applyFont="1" applyFill="1" applyBorder="1" applyAlignment="1" applyProtection="1">
      <alignment horizontal="right" vertical="top" wrapText="1"/>
      <protection locked="0"/>
    </xf>
    <xf numFmtId="3" fontId="3" fillId="3" borderId="28" xfId="0" applyNumberFormat="1" applyFont="1" applyFill="1" applyBorder="1" applyAlignment="1" applyProtection="1">
      <alignment horizontal="right" vertical="top" wrapText="1"/>
      <protection locked="0"/>
    </xf>
    <xf numFmtId="3" fontId="5" fillId="3" borderId="20" xfId="0" applyNumberFormat="1" applyFont="1" applyFill="1" applyBorder="1" applyAlignment="1" applyProtection="1">
      <alignment horizontal="right" vertical="top" wrapText="1"/>
      <protection locked="0"/>
    </xf>
    <xf numFmtId="3" fontId="3" fillId="3" borderId="29" xfId="0" applyNumberFormat="1" applyFont="1" applyFill="1" applyBorder="1" applyAlignment="1" applyProtection="1">
      <alignment horizontal="right" vertical="top" wrapText="1"/>
      <protection locked="0"/>
    </xf>
    <xf numFmtId="0" fontId="4" fillId="0" borderId="0" xfId="0" applyFont="1" applyAlignment="1">
      <alignment horizontal="right" vertical="center"/>
    </xf>
    <xf numFmtId="0" fontId="3" fillId="3" borderId="5" xfId="0" applyFont="1" applyFill="1" applyBorder="1" applyAlignment="1" applyProtection="1">
      <alignment horizontal="left" vertical="top" wrapText="1"/>
      <protection locked="0"/>
    </xf>
    <xf numFmtId="14" fontId="3" fillId="3" borderId="19" xfId="0" applyNumberFormat="1" applyFont="1" applyFill="1" applyBorder="1" applyAlignment="1" applyProtection="1">
      <alignment horizontal="left" vertical="top" wrapText="1"/>
      <protection locked="0"/>
    </xf>
    <xf numFmtId="14" fontId="3" fillId="3" borderId="36" xfId="0" applyNumberFormat="1" applyFont="1" applyFill="1" applyBorder="1" applyAlignment="1" applyProtection="1">
      <alignment horizontal="left" vertical="top" wrapText="1"/>
      <protection locked="0"/>
    </xf>
    <xf numFmtId="3" fontId="3" fillId="3" borderId="14" xfId="0" applyNumberFormat="1" applyFont="1" applyFill="1" applyBorder="1" applyAlignment="1" applyProtection="1">
      <alignment horizontal="right" vertical="top" wrapText="1"/>
      <protection locked="0"/>
    </xf>
    <xf numFmtId="3" fontId="3" fillId="4" borderId="6" xfId="0" applyNumberFormat="1" applyFont="1" applyFill="1" applyBorder="1" applyAlignment="1" applyProtection="1">
      <alignment horizontal="right" vertical="top" wrapText="1"/>
      <protection locked="0"/>
    </xf>
    <xf numFmtId="3" fontId="3" fillId="2" borderId="5" xfId="0" applyNumberFormat="1" applyFont="1" applyFill="1" applyBorder="1" applyAlignment="1">
      <alignment horizontal="right" vertical="top" wrapText="1"/>
    </xf>
    <xf numFmtId="3" fontId="3" fillId="2" borderId="6" xfId="0" applyNumberFormat="1" applyFont="1" applyFill="1" applyBorder="1" applyAlignment="1">
      <alignment horizontal="right" vertical="top" wrapText="1"/>
    </xf>
    <xf numFmtId="14" fontId="3" fillId="4" borderId="11" xfId="0" applyNumberFormat="1" applyFont="1" applyFill="1" applyBorder="1" applyAlignment="1" applyProtection="1">
      <alignment horizontal="left" vertical="top" wrapText="1"/>
      <protection locked="0"/>
    </xf>
    <xf numFmtId="0" fontId="2" fillId="4" borderId="6" xfId="0" applyFont="1" applyFill="1" applyBorder="1" applyAlignment="1" applyProtection="1">
      <alignment horizontal="left" vertical="top" wrapText="1"/>
      <protection locked="0"/>
    </xf>
    <xf numFmtId="3" fontId="3" fillId="4" borderId="28" xfId="0" applyNumberFormat="1" applyFont="1" applyFill="1" applyBorder="1" applyAlignment="1" applyProtection="1">
      <alignment horizontal="right" vertical="top" wrapText="1"/>
      <protection locked="0"/>
    </xf>
    <xf numFmtId="0" fontId="3" fillId="4" borderId="6" xfId="0" applyFont="1" applyFill="1" applyBorder="1" applyAlignment="1" applyProtection="1">
      <alignment horizontal="left" vertical="top" wrapText="1"/>
      <protection locked="0"/>
    </xf>
    <xf numFmtId="3" fontId="3" fillId="4" borderId="29" xfId="0" applyNumberFormat="1" applyFont="1" applyFill="1" applyBorder="1" applyAlignment="1" applyProtection="1">
      <alignment horizontal="right" vertical="top" wrapText="1"/>
      <protection locked="0"/>
    </xf>
    <xf numFmtId="3" fontId="3" fillId="4" borderId="6" xfId="0" applyNumberFormat="1" applyFont="1" applyFill="1" applyBorder="1" applyAlignment="1" applyProtection="1">
      <alignment vertical="top" wrapText="1"/>
      <protection locked="0"/>
    </xf>
    <xf numFmtId="3" fontId="3" fillId="4" borderId="29" xfId="0" applyNumberFormat="1" applyFont="1" applyFill="1" applyBorder="1" applyAlignment="1" applyProtection="1">
      <alignment vertical="top" wrapText="1"/>
      <protection locked="0"/>
    </xf>
    <xf numFmtId="49" fontId="3" fillId="4" borderId="6" xfId="0" applyNumberFormat="1" applyFont="1" applyFill="1" applyBorder="1" applyAlignment="1" applyProtection="1">
      <alignment horizontal="left" vertical="top" wrapText="1"/>
      <protection locked="0"/>
    </xf>
    <xf numFmtId="0" fontId="3" fillId="4" borderId="8" xfId="0" applyFont="1" applyFill="1" applyBorder="1" applyAlignment="1" applyProtection="1">
      <alignment horizontal="left" vertical="top" wrapText="1"/>
      <protection locked="0"/>
    </xf>
    <xf numFmtId="0" fontId="8" fillId="0" borderId="0" xfId="0" applyFont="1">
      <alignment vertical="center"/>
    </xf>
    <xf numFmtId="0" fontId="10" fillId="0" borderId="0" xfId="0" applyFont="1">
      <alignment vertical="center"/>
    </xf>
    <xf numFmtId="0" fontId="11" fillId="0" borderId="1" xfId="0" applyFont="1" applyBorder="1" applyAlignment="1">
      <alignment horizontal="center" vertical="center" wrapText="1"/>
    </xf>
    <xf numFmtId="0" fontId="11" fillId="0" borderId="1" xfId="0" applyFont="1" applyBorder="1" applyAlignment="1">
      <alignment horizontal="center" vertical="center" shrinkToFit="1"/>
    </xf>
    <xf numFmtId="0" fontId="12" fillId="3" borderId="5" xfId="0" applyFont="1" applyFill="1" applyBorder="1" applyAlignment="1" applyProtection="1">
      <alignment horizontal="left" vertical="top" wrapText="1"/>
      <protection locked="0"/>
    </xf>
    <xf numFmtId="49" fontId="12" fillId="3" borderId="5" xfId="0" applyNumberFormat="1" applyFont="1" applyFill="1" applyBorder="1" applyAlignment="1" applyProtection="1">
      <alignment horizontal="left" vertical="top" wrapText="1"/>
      <protection locked="0"/>
    </xf>
    <xf numFmtId="0" fontId="13" fillId="0" borderId="0" xfId="0" applyFont="1">
      <alignment vertical="center"/>
    </xf>
    <xf numFmtId="0" fontId="10" fillId="0" borderId="0" xfId="0" applyFont="1" applyAlignment="1">
      <alignment horizontal="left" vertical="center" wrapText="1"/>
    </xf>
    <xf numFmtId="0" fontId="10" fillId="0" borderId="38" xfId="0" applyFont="1" applyBorder="1" applyAlignment="1">
      <alignment horizontal="left" vertical="center" wrapText="1"/>
    </xf>
    <xf numFmtId="176" fontId="10" fillId="0" borderId="39" xfId="0" applyNumberFormat="1" applyFont="1" applyBorder="1" applyAlignment="1">
      <alignment horizontal="right" vertical="center" wrapText="1"/>
    </xf>
    <xf numFmtId="176" fontId="10" fillId="0" borderId="42" xfId="0" applyNumberFormat="1" applyFont="1" applyBorder="1" applyAlignment="1">
      <alignment horizontal="right" vertical="center" wrapText="1"/>
    </xf>
    <xf numFmtId="3" fontId="5" fillId="3" borderId="29" xfId="0" applyNumberFormat="1" applyFont="1" applyFill="1" applyBorder="1" applyAlignment="1" applyProtection="1">
      <alignment horizontal="right" vertical="top" wrapText="1"/>
      <protection locked="0"/>
    </xf>
    <xf numFmtId="3" fontId="5" fillId="3" borderId="6" xfId="0" applyNumberFormat="1" applyFont="1" applyFill="1" applyBorder="1" applyAlignment="1" applyProtection="1">
      <alignment horizontal="right" vertical="top" wrapText="1"/>
      <protection locked="0"/>
    </xf>
    <xf numFmtId="49" fontId="5" fillId="3" borderId="6" xfId="0" applyNumberFormat="1" applyFont="1" applyFill="1" applyBorder="1" applyAlignment="1" applyProtection="1">
      <alignment horizontal="left" vertical="top" wrapText="1"/>
      <protection locked="0"/>
    </xf>
    <xf numFmtId="0" fontId="5" fillId="3" borderId="6" xfId="0" applyFont="1" applyFill="1" applyBorder="1" applyAlignment="1" applyProtection="1">
      <alignment horizontal="left" vertical="top" wrapText="1"/>
      <protection locked="0"/>
    </xf>
    <xf numFmtId="0" fontId="5" fillId="3" borderId="8" xfId="0" applyFont="1" applyFill="1" applyBorder="1" applyAlignment="1" applyProtection="1">
      <alignment horizontal="left" vertical="top" wrapText="1"/>
      <protection locked="0"/>
    </xf>
    <xf numFmtId="3" fontId="3" fillId="3" borderId="5" xfId="0" applyNumberFormat="1" applyFont="1" applyFill="1" applyBorder="1" applyAlignment="1" applyProtection="1">
      <alignment horizontal="right" vertical="top" wrapText="1"/>
      <protection locked="0"/>
    </xf>
    <xf numFmtId="0" fontId="11" fillId="0" borderId="32" xfId="0" applyFont="1" applyBorder="1" applyAlignment="1">
      <alignment horizontal="center" vertical="center" wrapText="1"/>
    </xf>
    <xf numFmtId="0" fontId="10" fillId="0" borderId="6" xfId="0" applyFont="1" applyBorder="1" applyAlignment="1">
      <alignment horizontal="left" vertical="center" wrapText="1" indent="2"/>
    </xf>
    <xf numFmtId="0" fontId="10" fillId="0" borderId="41" xfId="0" applyFont="1" applyBorder="1" applyAlignment="1">
      <alignment horizontal="left" vertical="center" wrapText="1" indent="2"/>
    </xf>
    <xf numFmtId="0" fontId="10" fillId="0" borderId="0" xfId="0" applyFont="1" applyAlignment="1">
      <alignment horizontal="right" vertical="center"/>
    </xf>
    <xf numFmtId="0" fontId="8" fillId="0" borderId="0" xfId="0" applyFont="1" applyAlignment="1">
      <alignment horizontal="right" vertical="center"/>
    </xf>
    <xf numFmtId="0" fontId="10" fillId="0" borderId="0" xfId="0" applyFont="1" applyAlignment="1">
      <alignment horizontal="center" vertical="center" wrapText="1"/>
    </xf>
    <xf numFmtId="0" fontId="10" fillId="0" borderId="0" xfId="0" applyFont="1" applyAlignment="1">
      <alignment horizontal="justify" vertical="center" wrapText="1"/>
    </xf>
    <xf numFmtId="0" fontId="10" fillId="0" borderId="0" xfId="0" applyFont="1" applyAlignment="1">
      <alignment horizontal="right" vertical="center" wrapText="1"/>
    </xf>
    <xf numFmtId="0" fontId="12" fillId="0" borderId="0" xfId="0" applyFont="1">
      <alignment vertical="center"/>
    </xf>
    <xf numFmtId="0" fontId="10" fillId="0" borderId="18" xfId="0" applyFont="1" applyBorder="1" applyAlignment="1">
      <alignment horizontal="left" vertical="center" wrapText="1"/>
    </xf>
    <xf numFmtId="0" fontId="10" fillId="0" borderId="3" xfId="0" applyFont="1" applyBorder="1" applyAlignment="1">
      <alignment horizontal="center" vertical="center" wrapText="1"/>
    </xf>
    <xf numFmtId="0" fontId="10" fillId="0" borderId="3" xfId="0" applyFont="1" applyBorder="1" applyAlignment="1">
      <alignment horizontal="right" vertical="center" wrapText="1"/>
    </xf>
    <xf numFmtId="0" fontId="10" fillId="0" borderId="4" xfId="0" applyFont="1" applyBorder="1" applyAlignment="1">
      <alignment horizontal="right" vertical="center" wrapText="1"/>
    </xf>
    <xf numFmtId="0" fontId="13" fillId="0" borderId="24" xfId="0" applyFont="1" applyBorder="1">
      <alignment vertical="center"/>
    </xf>
    <xf numFmtId="0" fontId="14" fillId="0" borderId="0" xfId="0" applyFont="1">
      <alignment vertical="center"/>
    </xf>
    <xf numFmtId="0" fontId="16" fillId="0" borderId="0" xfId="0" applyFont="1">
      <alignment vertical="center"/>
    </xf>
    <xf numFmtId="0" fontId="8" fillId="0" borderId="0" xfId="0" applyFont="1" applyAlignment="1">
      <alignment horizontal="left" vertical="center"/>
    </xf>
    <xf numFmtId="0" fontId="15" fillId="0" borderId="0" xfId="0" applyFont="1" applyAlignment="1">
      <alignment horizontal="left" vertical="center"/>
    </xf>
    <xf numFmtId="176" fontId="10" fillId="4" borderId="39" xfId="0" applyNumberFormat="1" applyFont="1" applyFill="1" applyBorder="1" applyAlignment="1" applyProtection="1">
      <alignment horizontal="right" vertical="center" wrapText="1"/>
      <protection locked="0"/>
    </xf>
    <xf numFmtId="176" fontId="10" fillId="4" borderId="42" xfId="0" applyNumberFormat="1" applyFont="1" applyFill="1" applyBorder="1" applyAlignment="1" applyProtection="1">
      <alignment horizontal="right" vertical="center" wrapText="1"/>
      <protection locked="0"/>
    </xf>
    <xf numFmtId="49" fontId="3" fillId="4" borderId="0" xfId="0" applyNumberFormat="1" applyFont="1" applyFill="1" applyAlignment="1">
      <alignment horizontal="left" vertical="center"/>
    </xf>
    <xf numFmtId="176" fontId="10" fillId="5" borderId="8" xfId="0" applyNumberFormat="1" applyFont="1" applyFill="1" applyBorder="1" applyAlignment="1">
      <alignment horizontal="right" vertical="center" wrapText="1"/>
    </xf>
    <xf numFmtId="49" fontId="10" fillId="4" borderId="0" xfId="0" applyNumberFormat="1" applyFont="1" applyFill="1" applyAlignment="1" applyProtection="1">
      <alignment horizontal="center" vertical="center"/>
      <protection locked="0"/>
    </xf>
    <xf numFmtId="0" fontId="4" fillId="0" borderId="0" xfId="0" applyFont="1" applyAlignment="1">
      <alignment horizontal="left" vertical="center" indent="3"/>
    </xf>
    <xf numFmtId="0" fontId="8" fillId="0" borderId="11" xfId="0" applyFont="1" applyBorder="1">
      <alignment vertical="center"/>
    </xf>
    <xf numFmtId="3" fontId="3" fillId="5" borderId="6" xfId="0" applyNumberFormat="1" applyFont="1" applyFill="1" applyBorder="1" applyAlignment="1">
      <alignment horizontal="right" vertical="top" wrapText="1"/>
    </xf>
    <xf numFmtId="0" fontId="12" fillId="3" borderId="6" xfId="0" applyFont="1" applyFill="1" applyBorder="1" applyAlignment="1" applyProtection="1">
      <alignment horizontal="left" vertical="top" wrapText="1"/>
      <protection locked="0"/>
    </xf>
    <xf numFmtId="49" fontId="12" fillId="3" borderId="6" xfId="0" applyNumberFormat="1" applyFont="1" applyFill="1" applyBorder="1" applyAlignment="1" applyProtection="1">
      <alignment horizontal="left" vertical="top" wrapText="1"/>
      <protection locked="0"/>
    </xf>
    <xf numFmtId="177" fontId="12" fillId="3" borderId="35" xfId="0" applyNumberFormat="1" applyFont="1" applyFill="1" applyBorder="1" applyAlignment="1" applyProtection="1">
      <alignment horizontal="center" vertical="top" wrapText="1"/>
      <protection locked="0"/>
    </xf>
    <xf numFmtId="177" fontId="12" fillId="3" borderId="36" xfId="0" applyNumberFormat="1" applyFont="1" applyFill="1" applyBorder="1" applyAlignment="1" applyProtection="1">
      <alignment horizontal="center" vertical="top" wrapText="1"/>
      <protection locked="0"/>
    </xf>
    <xf numFmtId="177" fontId="12" fillId="3" borderId="11" xfId="0" applyNumberFormat="1" applyFont="1" applyFill="1" applyBorder="1" applyAlignment="1" applyProtection="1">
      <alignment horizontal="center" vertical="top" wrapText="1"/>
      <protection locked="0"/>
    </xf>
    <xf numFmtId="3" fontId="12" fillId="4" borderId="14" xfId="0" applyNumberFormat="1" applyFont="1" applyFill="1" applyBorder="1" applyAlignment="1" applyProtection="1">
      <alignment horizontal="right" vertical="top" shrinkToFit="1"/>
      <protection locked="0"/>
    </xf>
    <xf numFmtId="3" fontId="12" fillId="2" borderId="5" xfId="0" applyNumberFormat="1" applyFont="1" applyFill="1" applyBorder="1" applyAlignment="1">
      <alignment horizontal="right" vertical="top" shrinkToFit="1"/>
    </xf>
    <xf numFmtId="3" fontId="12" fillId="3" borderId="20" xfId="0" applyNumberFormat="1" applyFont="1" applyFill="1" applyBorder="1" applyAlignment="1" applyProtection="1">
      <alignment horizontal="right" vertical="top" shrinkToFit="1"/>
      <protection locked="0"/>
    </xf>
    <xf numFmtId="3" fontId="12" fillId="3" borderId="5" xfId="0" applyNumberFormat="1" applyFont="1" applyFill="1" applyBorder="1" applyAlignment="1" applyProtection="1">
      <alignment horizontal="right" vertical="top" shrinkToFit="1"/>
      <protection locked="0"/>
    </xf>
    <xf numFmtId="3" fontId="12" fillId="2" borderId="6" xfId="0" applyNumberFormat="1" applyFont="1" applyFill="1" applyBorder="1" applyAlignment="1">
      <alignment horizontal="right" vertical="top" shrinkToFit="1"/>
    </xf>
    <xf numFmtId="3" fontId="12" fillId="3" borderId="29" xfId="0" applyNumberFormat="1" applyFont="1" applyFill="1" applyBorder="1" applyAlignment="1" applyProtection="1">
      <alignment horizontal="right" vertical="top" shrinkToFit="1"/>
      <protection locked="0"/>
    </xf>
    <xf numFmtId="3" fontId="12" fillId="3" borderId="6" xfId="0" applyNumberFormat="1" applyFont="1" applyFill="1" applyBorder="1" applyAlignment="1" applyProtection="1">
      <alignment horizontal="right" vertical="top" shrinkToFit="1"/>
      <protection locked="0"/>
    </xf>
    <xf numFmtId="3" fontId="12" fillId="3" borderId="28" xfId="0" applyNumberFormat="1" applyFont="1" applyFill="1" applyBorder="1" applyAlignment="1" applyProtection="1">
      <alignment horizontal="right" vertical="top" shrinkToFit="1"/>
      <protection locked="0"/>
    </xf>
    <xf numFmtId="3" fontId="10" fillId="2" borderId="3" xfId="0" applyNumberFormat="1" applyFont="1" applyFill="1" applyBorder="1" applyAlignment="1">
      <alignment horizontal="right" vertical="center" shrinkToFit="1"/>
    </xf>
    <xf numFmtId="49" fontId="12" fillId="3" borderId="7" xfId="0" applyNumberFormat="1" applyFont="1" applyFill="1" applyBorder="1" applyAlignment="1" applyProtection="1">
      <alignment horizontal="left" vertical="top" wrapText="1"/>
      <protection locked="0"/>
    </xf>
    <xf numFmtId="49" fontId="12" fillId="3" borderId="8" xfId="0" applyNumberFormat="1" applyFont="1" applyFill="1" applyBorder="1" applyAlignment="1" applyProtection="1">
      <alignment horizontal="left" vertical="top" wrapText="1"/>
      <protection locked="0"/>
    </xf>
    <xf numFmtId="3" fontId="12" fillId="3" borderId="5" xfId="1" applyNumberFormat="1" applyFont="1" applyFill="1" applyBorder="1" applyAlignment="1" applyProtection="1">
      <alignment horizontal="right" vertical="top" shrinkToFit="1"/>
      <protection locked="0"/>
    </xf>
    <xf numFmtId="3" fontId="12" fillId="3" borderId="6" xfId="1" applyNumberFormat="1" applyFont="1" applyFill="1" applyBorder="1" applyAlignment="1" applyProtection="1">
      <alignment horizontal="right" vertical="top" shrinkToFit="1"/>
      <protection locked="0"/>
    </xf>
    <xf numFmtId="3" fontId="10" fillId="2" borderId="3" xfId="1" applyNumberFormat="1" applyFont="1" applyFill="1" applyBorder="1" applyAlignment="1">
      <alignment horizontal="right" vertical="center" shrinkToFit="1"/>
    </xf>
    <xf numFmtId="0" fontId="9" fillId="0" borderId="0" xfId="0" applyFont="1">
      <alignment vertical="center"/>
    </xf>
    <xf numFmtId="0" fontId="10" fillId="0" borderId="12" xfId="0" applyFont="1" applyBorder="1" applyAlignment="1">
      <alignment horizontal="center" vertical="center" wrapText="1"/>
    </xf>
    <xf numFmtId="0" fontId="10" fillId="0" borderId="24" xfId="0" applyFont="1" applyBorder="1" applyAlignment="1">
      <alignment horizontal="center" vertical="center" wrapText="1"/>
    </xf>
    <xf numFmtId="0" fontId="10" fillId="0" borderId="13" xfId="0" applyFont="1" applyBorder="1" applyAlignment="1">
      <alignment horizontal="center" vertical="center" wrapText="1"/>
    </xf>
    <xf numFmtId="0" fontId="10" fillId="0" borderId="16" xfId="0" applyFont="1" applyBorder="1" applyAlignment="1">
      <alignment horizontal="center" vertical="center" wrapText="1"/>
    </xf>
    <xf numFmtId="0" fontId="10" fillId="4" borderId="12" xfId="0" applyFont="1" applyFill="1" applyBorder="1" applyAlignment="1" applyProtection="1">
      <alignment horizontal="left" vertical="center" wrapText="1"/>
      <protection locked="0"/>
    </xf>
    <xf numFmtId="0" fontId="10" fillId="4" borderId="24" xfId="0" applyFont="1" applyFill="1" applyBorder="1" applyAlignment="1" applyProtection="1">
      <alignment horizontal="left" vertical="center" wrapText="1"/>
      <protection locked="0"/>
    </xf>
    <xf numFmtId="0" fontId="10" fillId="4" borderId="43" xfId="0" applyFont="1" applyFill="1" applyBorder="1" applyAlignment="1" applyProtection="1">
      <alignment horizontal="left" vertical="center" wrapText="1"/>
      <protection locked="0"/>
    </xf>
    <xf numFmtId="0" fontId="10" fillId="4" borderId="13" xfId="0" applyFont="1" applyFill="1" applyBorder="1" applyAlignment="1" applyProtection="1">
      <alignment horizontal="left" vertical="center" wrapText="1"/>
      <protection locked="0"/>
    </xf>
    <xf numFmtId="0" fontId="10" fillId="4" borderId="16" xfId="0" applyFont="1" applyFill="1" applyBorder="1" applyAlignment="1" applyProtection="1">
      <alignment horizontal="left" vertical="center" wrapText="1"/>
      <protection locked="0"/>
    </xf>
    <xf numFmtId="0" fontId="10" fillId="4" borderId="44" xfId="0" applyFont="1" applyFill="1" applyBorder="1" applyAlignment="1" applyProtection="1">
      <alignment horizontal="left" vertical="center" wrapText="1"/>
      <protection locked="0"/>
    </xf>
    <xf numFmtId="0" fontId="10" fillId="0" borderId="19" xfId="0" applyFont="1" applyBorder="1" applyAlignment="1">
      <alignment horizontal="center" vertical="center" wrapText="1"/>
    </xf>
    <xf numFmtId="0" fontId="10" fillId="0" borderId="15" xfId="0" applyFont="1" applyBorder="1" applyAlignment="1">
      <alignment horizontal="center" vertical="center" wrapText="1"/>
    </xf>
    <xf numFmtId="0" fontId="10" fillId="4" borderId="26" xfId="0" applyFont="1" applyFill="1" applyBorder="1" applyAlignment="1" applyProtection="1">
      <alignment horizontal="left" vertical="center" wrapText="1"/>
      <protection locked="0"/>
    </xf>
    <xf numFmtId="0" fontId="10" fillId="4" borderId="1" xfId="0" applyFont="1" applyFill="1" applyBorder="1" applyAlignment="1" applyProtection="1">
      <alignment horizontal="left" vertical="center" wrapText="1"/>
      <protection locked="0"/>
    </xf>
    <xf numFmtId="0" fontId="10" fillId="4" borderId="2" xfId="0" applyFont="1" applyFill="1" applyBorder="1" applyAlignment="1" applyProtection="1">
      <alignment horizontal="left" vertical="center" wrapText="1"/>
      <protection locked="0"/>
    </xf>
    <xf numFmtId="0" fontId="10" fillId="0" borderId="23" xfId="0" applyFont="1" applyBorder="1" applyAlignment="1">
      <alignment horizontal="center" vertical="center" wrapText="1"/>
    </xf>
    <xf numFmtId="0" fontId="10" fillId="0" borderId="17" xfId="0" applyFont="1" applyBorder="1" applyAlignment="1">
      <alignment horizontal="center" vertical="center" wrapText="1"/>
    </xf>
    <xf numFmtId="0" fontId="10" fillId="4" borderId="27" xfId="0" applyFont="1" applyFill="1" applyBorder="1" applyAlignment="1" applyProtection="1">
      <alignment horizontal="left" vertical="center" wrapText="1"/>
      <protection locked="0"/>
    </xf>
    <xf numFmtId="0" fontId="10" fillId="4" borderId="3" xfId="0" applyFont="1" applyFill="1" applyBorder="1" applyAlignment="1" applyProtection="1">
      <alignment horizontal="left" vertical="center" wrapText="1"/>
      <protection locked="0"/>
    </xf>
    <xf numFmtId="0" fontId="10" fillId="4" borderId="4" xfId="0" applyFont="1" applyFill="1" applyBorder="1" applyAlignment="1" applyProtection="1">
      <alignment horizontal="left" vertical="center" wrapText="1"/>
      <protection locked="0"/>
    </xf>
    <xf numFmtId="0" fontId="10" fillId="0" borderId="37" xfId="0" applyFont="1" applyBorder="1" applyAlignment="1">
      <alignment horizontal="center" vertical="top" wrapText="1"/>
    </xf>
    <xf numFmtId="0" fontId="10" fillId="0" borderId="36" xfId="0" applyFont="1" applyBorder="1" applyAlignment="1">
      <alignment horizontal="center" vertical="top" wrapText="1"/>
    </xf>
    <xf numFmtId="0" fontId="10" fillId="0" borderId="40" xfId="0" applyFont="1" applyBorder="1" applyAlignment="1">
      <alignment horizontal="center" vertical="top" wrapText="1"/>
    </xf>
    <xf numFmtId="0" fontId="10" fillId="0" borderId="9"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32" xfId="0" applyFont="1" applyBorder="1" applyAlignment="1">
      <alignment horizontal="center" vertical="center" wrapText="1"/>
    </xf>
    <xf numFmtId="0" fontId="10" fillId="0" borderId="34" xfId="0" applyFont="1" applyBorder="1" applyAlignment="1">
      <alignment horizontal="center" vertical="center" wrapText="1"/>
    </xf>
    <xf numFmtId="0" fontId="10" fillId="0" borderId="33" xfId="0" applyFont="1" applyBorder="1" applyAlignment="1">
      <alignment horizontal="center" vertical="center" wrapText="1"/>
    </xf>
    <xf numFmtId="0" fontId="10" fillId="0" borderId="12" xfId="0" applyFont="1" applyBorder="1" applyAlignment="1">
      <alignment horizontal="center" vertical="center" shrinkToFit="1"/>
    </xf>
    <xf numFmtId="0" fontId="10" fillId="0" borderId="11" xfId="0" applyFont="1" applyBorder="1" applyAlignment="1">
      <alignment horizontal="center" vertical="center" shrinkToFit="1"/>
    </xf>
    <xf numFmtId="0" fontId="10" fillId="0" borderId="13" xfId="0" applyFont="1" applyBorder="1" applyAlignment="1">
      <alignment horizontal="center" vertical="center" shrinkToFit="1"/>
    </xf>
    <xf numFmtId="0" fontId="10" fillId="0" borderId="30"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14" xfId="0" applyFont="1" applyBorder="1" applyAlignment="1">
      <alignment horizontal="center" vertical="center" wrapText="1"/>
    </xf>
    <xf numFmtId="0" fontId="10" fillId="0" borderId="20" xfId="0" applyFont="1" applyBorder="1" applyAlignment="1">
      <alignment horizontal="center" vertical="center" wrapText="1"/>
    </xf>
    <xf numFmtId="0" fontId="8" fillId="0" borderId="11" xfId="0" applyFont="1" applyBorder="1" applyAlignment="1">
      <alignment horizontal="left" vertical="center" wrapText="1"/>
    </xf>
    <xf numFmtId="0" fontId="8" fillId="0" borderId="0" xfId="0" applyFont="1" applyAlignment="1">
      <alignment horizontal="left" vertical="center" wrapText="1"/>
    </xf>
    <xf numFmtId="0" fontId="10" fillId="0" borderId="7" xfId="0" applyFont="1" applyBorder="1" applyAlignment="1">
      <alignment horizontal="center" vertical="center" wrapText="1"/>
    </xf>
    <xf numFmtId="0" fontId="10" fillId="0" borderId="31" xfId="0" applyFont="1" applyBorder="1" applyAlignment="1">
      <alignment horizontal="center" vertical="center" wrapText="1"/>
    </xf>
    <xf numFmtId="0" fontId="8" fillId="0" borderId="0" xfId="0" applyFont="1" applyAlignment="1">
      <alignment horizontal="left" vertical="top" wrapText="1"/>
    </xf>
    <xf numFmtId="0" fontId="10" fillId="0" borderId="21" xfId="0" applyFont="1" applyBorder="1" applyAlignment="1">
      <alignment horizontal="center" vertical="center" wrapText="1"/>
    </xf>
    <xf numFmtId="0" fontId="10" fillId="0" borderId="22" xfId="0" applyFont="1" applyBorder="1" applyAlignment="1">
      <alignment horizontal="center" vertical="center" wrapText="1"/>
    </xf>
    <xf numFmtId="0" fontId="10" fillId="0" borderId="38" xfId="0" applyFont="1" applyBorder="1" applyAlignment="1">
      <alignment horizontal="center" vertical="center" wrapText="1"/>
    </xf>
    <xf numFmtId="0" fontId="3" fillId="0" borderId="12"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3" xfId="0" applyFont="1" applyBorder="1" applyAlignment="1">
      <alignment horizontal="center" vertical="center" wrapText="1"/>
    </xf>
    <xf numFmtId="0" fontId="3" fillId="0" borderId="16" xfId="0" applyFont="1" applyBorder="1" applyAlignment="1">
      <alignment horizontal="center" vertical="center" wrapText="1"/>
    </xf>
    <xf numFmtId="0" fontId="3" fillId="4" borderId="25" xfId="0" applyFont="1" applyFill="1" applyBorder="1" applyAlignment="1">
      <alignment horizontal="left" vertical="center" wrapText="1"/>
    </xf>
    <xf numFmtId="0" fontId="3" fillId="4" borderId="9" xfId="0" applyFont="1" applyFill="1" applyBorder="1" applyAlignment="1">
      <alignment horizontal="left" vertical="center" wrapText="1"/>
    </xf>
    <xf numFmtId="0" fontId="3" fillId="4" borderId="10" xfId="0" applyFont="1" applyFill="1" applyBorder="1" applyAlignment="1">
      <alignment horizontal="left" vertical="center" wrapText="1"/>
    </xf>
    <xf numFmtId="0" fontId="3" fillId="4" borderId="26" xfId="0" applyFont="1" applyFill="1" applyBorder="1" applyAlignment="1">
      <alignment horizontal="left" vertical="center" wrapText="1"/>
    </xf>
    <xf numFmtId="0" fontId="3" fillId="4" borderId="1" xfId="0" applyFont="1" applyFill="1" applyBorder="1" applyAlignment="1">
      <alignment horizontal="left" vertical="center" wrapText="1"/>
    </xf>
    <xf numFmtId="0" fontId="3" fillId="4" borderId="2" xfId="0" applyFont="1" applyFill="1" applyBorder="1" applyAlignment="1">
      <alignment horizontal="left" vertical="center" wrapText="1"/>
    </xf>
    <xf numFmtId="0" fontId="3" fillId="0" borderId="19"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17" xfId="0" applyFont="1" applyBorder="1" applyAlignment="1">
      <alignment horizontal="center" vertical="center" wrapText="1"/>
    </xf>
    <xf numFmtId="0" fontId="3" fillId="4" borderId="27" xfId="0" applyFont="1" applyFill="1" applyBorder="1" applyAlignment="1">
      <alignment horizontal="left" vertical="center" wrapText="1"/>
    </xf>
    <xf numFmtId="0" fontId="3" fillId="4" borderId="3" xfId="0" applyFont="1" applyFill="1" applyBorder="1" applyAlignment="1">
      <alignment horizontal="left" vertical="center" wrapText="1"/>
    </xf>
    <xf numFmtId="0" fontId="3" fillId="4" borderId="4" xfId="0" applyFont="1" applyFill="1" applyBorder="1" applyAlignment="1">
      <alignment horizontal="left" vertical="center" wrapText="1"/>
    </xf>
    <xf numFmtId="0" fontId="3" fillId="0" borderId="12" xfId="0" applyFont="1" applyBorder="1" applyAlignment="1">
      <alignment horizontal="center" vertical="center" shrinkToFit="1"/>
    </xf>
    <xf numFmtId="0" fontId="3" fillId="0" borderId="11" xfId="0" applyFont="1" applyBorder="1" applyAlignment="1">
      <alignment horizontal="center" vertical="center" shrinkToFit="1"/>
    </xf>
    <xf numFmtId="0" fontId="3" fillId="0" borderId="13" xfId="0" applyFont="1" applyBorder="1" applyAlignment="1">
      <alignment horizontal="center" vertical="center" shrinkToFit="1"/>
    </xf>
    <xf numFmtId="0" fontId="3" fillId="0" borderId="9" xfId="0" applyFont="1" applyBorder="1" applyAlignment="1">
      <alignment horizontal="center" vertical="center" wrapText="1"/>
    </xf>
    <xf numFmtId="0" fontId="3" fillId="0" borderId="30" xfId="0" applyFont="1" applyBorder="1" applyAlignment="1">
      <alignment horizontal="center" vertical="center" wrapText="1"/>
    </xf>
    <xf numFmtId="0" fontId="3" fillId="0" borderId="1" xfId="0" applyFont="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colors>
    <mruColors>
      <color rgb="FFFFFF99"/>
      <color rgb="FFCCFFFF"/>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7</xdr:col>
      <xdr:colOff>444500</xdr:colOff>
      <xdr:row>3</xdr:row>
      <xdr:rowOff>21166</xdr:rowOff>
    </xdr:from>
    <xdr:ext cx="1857374" cy="690922"/>
    <xdr:sp macro="" textlink="">
      <xdr:nvSpPr>
        <xdr:cNvPr id="2" name="テキスト ボックス 1">
          <a:extLst>
            <a:ext uri="{FF2B5EF4-FFF2-40B4-BE49-F238E27FC236}">
              <a16:creationId xmlns:a16="http://schemas.microsoft.com/office/drawing/2014/main" id="{FAD84EB7-849F-423B-B2D8-6BA0A21D0D97}"/>
            </a:ext>
          </a:extLst>
        </xdr:cNvPr>
        <xdr:cNvSpPr txBox="1"/>
      </xdr:nvSpPr>
      <xdr:spPr>
        <a:xfrm>
          <a:off x="9061450" y="1037166"/>
          <a:ext cx="1857374" cy="690922"/>
        </a:xfrm>
        <a:prstGeom prst="rect">
          <a:avLst/>
        </a:prstGeom>
        <a:solidFill>
          <a:schemeClr val="bg1"/>
        </a:solidFill>
        <a:ln w="63500" cmpd="thickThin">
          <a:solidFill>
            <a:srgbClr val="FF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lIns="144000" tIns="144000" rIns="144000" bIns="144000" rtlCol="0" anchor="ctr" anchorCtr="1">
          <a:spAutoFit/>
        </a:bodyPr>
        <a:lstStyle/>
        <a:p>
          <a:r>
            <a:rPr kumimoji="1" lang="ja-JP" altLang="en-US" sz="2400">
              <a:solidFill>
                <a:srgbClr val="FF0000"/>
              </a:solidFill>
            </a:rPr>
            <a:t>記 入 例</a:t>
          </a:r>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650683-3E88-4B1B-BA43-7F3D56407E13}">
  <dimension ref="A1:W178"/>
  <sheetViews>
    <sheetView showGridLines="0" tabSelected="1" zoomScale="55" zoomScaleNormal="55" workbookViewId="0"/>
  </sheetViews>
  <sheetFormatPr defaultColWidth="9" defaultRowHeight="19.8" outlineLevelRow="1"/>
  <cols>
    <col min="1" max="1" width="13.33203125" style="48" customWidth="1"/>
    <col min="2" max="2" width="50.33203125" style="48" customWidth="1"/>
    <col min="3" max="3" width="12.109375" style="48" bestFit="1" customWidth="1"/>
    <col min="4" max="5" width="11.44140625" style="48" bestFit="1" customWidth="1"/>
    <col min="6" max="17" width="10.6640625" style="48" customWidth="1"/>
    <col min="18" max="18" width="17.88671875" style="48" customWidth="1"/>
    <col min="19" max="19" width="23.44140625" style="48" customWidth="1"/>
    <col min="20" max="22" width="13.109375" style="48" customWidth="1"/>
    <col min="23" max="16384" width="9" style="48"/>
  </cols>
  <sheetData>
    <row r="1" spans="1:23" ht="21" customHeight="1">
      <c r="A1" s="80" t="s">
        <v>69</v>
      </c>
      <c r="B1" s="47"/>
    </row>
    <row r="2" spans="1:23" ht="21" customHeight="1">
      <c r="A2" s="68"/>
      <c r="B2" s="47"/>
    </row>
    <row r="3" spans="1:23" ht="41.4" customHeight="1">
      <c r="A3" s="81" t="s">
        <v>72</v>
      </c>
      <c r="B3" s="79"/>
    </row>
    <row r="4" spans="1:23" ht="21" customHeight="1" thickBot="1">
      <c r="A4" s="68"/>
      <c r="B4" s="47"/>
      <c r="U4" s="67" t="s">
        <v>70</v>
      </c>
      <c r="V4" s="86"/>
      <c r="W4" s="48" t="s">
        <v>71</v>
      </c>
    </row>
    <row r="5" spans="1:23" ht="21" customHeight="1">
      <c r="A5" s="110" t="s">
        <v>11</v>
      </c>
      <c r="B5" s="111"/>
      <c r="C5" s="114"/>
      <c r="D5" s="115"/>
      <c r="E5" s="115"/>
      <c r="F5" s="115"/>
      <c r="G5" s="115"/>
      <c r="H5" s="115"/>
      <c r="I5" s="115"/>
      <c r="J5" s="115"/>
      <c r="K5" s="115"/>
      <c r="L5" s="115"/>
      <c r="M5" s="115"/>
      <c r="N5" s="115"/>
      <c r="O5" s="115"/>
      <c r="P5" s="115"/>
      <c r="Q5" s="115"/>
      <c r="R5" s="115"/>
      <c r="S5" s="115"/>
      <c r="T5" s="115"/>
      <c r="U5" s="115"/>
      <c r="V5" s="116"/>
    </row>
    <row r="6" spans="1:23" ht="19.5" customHeight="1">
      <c r="A6" s="112"/>
      <c r="B6" s="113"/>
      <c r="C6" s="117"/>
      <c r="D6" s="118"/>
      <c r="E6" s="118"/>
      <c r="F6" s="118"/>
      <c r="G6" s="118"/>
      <c r="H6" s="118"/>
      <c r="I6" s="118"/>
      <c r="J6" s="118"/>
      <c r="K6" s="118"/>
      <c r="L6" s="118"/>
      <c r="M6" s="118"/>
      <c r="N6" s="118"/>
      <c r="O6" s="118"/>
      <c r="P6" s="118"/>
      <c r="Q6" s="118"/>
      <c r="R6" s="118"/>
      <c r="S6" s="118"/>
      <c r="T6" s="118"/>
      <c r="U6" s="118"/>
      <c r="V6" s="119"/>
    </row>
    <row r="7" spans="1:23" ht="20.100000000000001" customHeight="1">
      <c r="A7" s="120" t="s">
        <v>45</v>
      </c>
      <c r="B7" s="121"/>
      <c r="C7" s="122"/>
      <c r="D7" s="123"/>
      <c r="E7" s="123"/>
      <c r="F7" s="123"/>
      <c r="G7" s="123"/>
      <c r="H7" s="123"/>
      <c r="I7" s="123"/>
      <c r="J7" s="123"/>
      <c r="K7" s="123"/>
      <c r="L7" s="123"/>
      <c r="M7" s="123"/>
      <c r="N7" s="123"/>
      <c r="O7" s="123"/>
      <c r="P7" s="123"/>
      <c r="Q7" s="123"/>
      <c r="R7" s="123"/>
      <c r="S7" s="123"/>
      <c r="T7" s="123"/>
      <c r="U7" s="123"/>
      <c r="V7" s="124"/>
    </row>
    <row r="8" spans="1:23" ht="20.100000000000001" customHeight="1">
      <c r="A8" s="112"/>
      <c r="B8" s="113"/>
      <c r="C8" s="122"/>
      <c r="D8" s="123"/>
      <c r="E8" s="123"/>
      <c r="F8" s="123"/>
      <c r="G8" s="123"/>
      <c r="H8" s="123"/>
      <c r="I8" s="123"/>
      <c r="J8" s="123"/>
      <c r="K8" s="123"/>
      <c r="L8" s="123"/>
      <c r="M8" s="123"/>
      <c r="N8" s="123"/>
      <c r="O8" s="123"/>
      <c r="P8" s="123"/>
      <c r="Q8" s="123"/>
      <c r="R8" s="123"/>
      <c r="S8" s="123"/>
      <c r="T8" s="123"/>
      <c r="U8" s="123"/>
      <c r="V8" s="124"/>
    </row>
    <row r="9" spans="1:23" ht="20.100000000000001" customHeight="1">
      <c r="A9" s="120" t="s">
        <v>46</v>
      </c>
      <c r="B9" s="121"/>
      <c r="C9" s="122"/>
      <c r="D9" s="123"/>
      <c r="E9" s="123"/>
      <c r="F9" s="123"/>
      <c r="G9" s="123"/>
      <c r="H9" s="123"/>
      <c r="I9" s="123"/>
      <c r="J9" s="123"/>
      <c r="K9" s="123"/>
      <c r="L9" s="123"/>
      <c r="M9" s="123"/>
      <c r="N9" s="123"/>
      <c r="O9" s="123"/>
      <c r="P9" s="123"/>
      <c r="Q9" s="123"/>
      <c r="R9" s="123"/>
      <c r="S9" s="123"/>
      <c r="T9" s="123"/>
      <c r="U9" s="123"/>
      <c r="V9" s="124"/>
    </row>
    <row r="10" spans="1:23" ht="20.100000000000001" customHeight="1" thickBot="1">
      <c r="A10" s="125"/>
      <c r="B10" s="126"/>
      <c r="C10" s="127"/>
      <c r="D10" s="128"/>
      <c r="E10" s="128"/>
      <c r="F10" s="128"/>
      <c r="G10" s="128"/>
      <c r="H10" s="128"/>
      <c r="I10" s="128"/>
      <c r="J10" s="128"/>
      <c r="K10" s="128"/>
      <c r="L10" s="128"/>
      <c r="M10" s="128"/>
      <c r="N10" s="128"/>
      <c r="O10" s="128"/>
      <c r="P10" s="128"/>
      <c r="Q10" s="128"/>
      <c r="R10" s="128"/>
      <c r="S10" s="128"/>
      <c r="T10" s="128"/>
      <c r="U10" s="128"/>
      <c r="V10" s="129"/>
    </row>
    <row r="11" spans="1:23" ht="20.100000000000001" customHeight="1" thickBot="1">
      <c r="A11" s="69"/>
      <c r="B11" s="69"/>
      <c r="C11" s="54"/>
      <c r="D11" s="54"/>
      <c r="E11" s="54"/>
      <c r="F11" s="54"/>
      <c r="G11" s="54"/>
      <c r="H11" s="54"/>
      <c r="I11" s="54"/>
      <c r="J11" s="54"/>
      <c r="K11" s="54"/>
      <c r="L11" s="54"/>
      <c r="M11" s="54"/>
      <c r="N11" s="54"/>
      <c r="O11" s="54"/>
      <c r="P11" s="54"/>
      <c r="Q11" s="54"/>
      <c r="R11" s="54"/>
      <c r="S11" s="54"/>
      <c r="T11" s="54"/>
      <c r="U11" s="54"/>
      <c r="V11" s="54"/>
    </row>
    <row r="12" spans="1:23" ht="20.100000000000001" customHeight="1">
      <c r="A12" s="130" t="s">
        <v>51</v>
      </c>
      <c r="B12" s="55" t="s">
        <v>52</v>
      </c>
      <c r="C12" s="82"/>
      <c r="D12" s="147" t="s">
        <v>77</v>
      </c>
      <c r="E12" s="148"/>
      <c r="F12" s="148"/>
      <c r="G12" s="148"/>
      <c r="H12" s="148"/>
      <c r="I12" s="148"/>
      <c r="J12" s="148"/>
      <c r="K12" s="148"/>
      <c r="L12" s="148"/>
      <c r="M12" s="148"/>
      <c r="N12" s="148"/>
      <c r="O12" s="148"/>
      <c r="P12" s="148"/>
      <c r="Q12" s="54"/>
      <c r="R12" s="54"/>
      <c r="S12" s="54"/>
      <c r="T12" s="54"/>
      <c r="U12" s="54"/>
      <c r="V12" s="54"/>
    </row>
    <row r="13" spans="1:23" ht="20.100000000000001" customHeight="1">
      <c r="A13" s="131"/>
      <c r="B13" s="65" t="s">
        <v>65</v>
      </c>
      <c r="C13" s="85">
        <f>C12-C14</f>
        <v>0</v>
      </c>
      <c r="D13" s="147" t="s">
        <v>59</v>
      </c>
      <c r="E13" s="148"/>
      <c r="F13" s="148"/>
      <c r="G13" s="148"/>
      <c r="H13" s="148"/>
      <c r="I13" s="148"/>
      <c r="J13" s="148"/>
      <c r="K13" s="148"/>
      <c r="L13" s="148"/>
      <c r="M13" s="148"/>
      <c r="N13" s="148"/>
      <c r="O13" s="148"/>
      <c r="P13" s="54"/>
      <c r="Q13" s="54"/>
      <c r="R13" s="54"/>
      <c r="S13" s="54"/>
      <c r="T13" s="54"/>
      <c r="U13" s="54"/>
      <c r="V13" s="54"/>
    </row>
    <row r="14" spans="1:23" ht="20.100000000000001" customHeight="1" thickBot="1">
      <c r="A14" s="132"/>
      <c r="B14" s="66" t="s">
        <v>66</v>
      </c>
      <c r="C14" s="83"/>
      <c r="D14" s="88" t="s">
        <v>78</v>
      </c>
      <c r="E14" s="47"/>
      <c r="F14" s="47"/>
      <c r="G14" s="47"/>
      <c r="H14" s="47"/>
      <c r="I14" s="47"/>
      <c r="J14" s="47"/>
      <c r="K14" s="47"/>
      <c r="L14" s="47"/>
      <c r="M14" s="47"/>
      <c r="N14" s="47"/>
      <c r="O14" s="47"/>
      <c r="P14" s="54"/>
      <c r="Q14" s="54"/>
      <c r="R14" s="54"/>
      <c r="S14" s="54"/>
      <c r="T14" s="54"/>
      <c r="U14" s="54"/>
      <c r="V14" s="54"/>
    </row>
    <row r="15" spans="1:23" ht="15.75" customHeight="1" thickBot="1">
      <c r="B15" s="70"/>
      <c r="C15" s="70"/>
      <c r="D15" s="69"/>
      <c r="E15" s="71"/>
      <c r="F15" s="70"/>
      <c r="G15" s="70"/>
      <c r="H15" s="70"/>
      <c r="I15" s="70"/>
      <c r="J15" s="70"/>
      <c r="K15" s="70"/>
      <c r="L15" s="70"/>
      <c r="M15" s="70"/>
      <c r="N15" s="70"/>
      <c r="O15" s="70"/>
      <c r="P15" s="70"/>
      <c r="Q15" s="70"/>
      <c r="R15" s="70"/>
      <c r="S15" s="69"/>
      <c r="T15" s="69"/>
      <c r="U15" s="71"/>
      <c r="V15" s="67" t="s">
        <v>8</v>
      </c>
    </row>
    <row r="16" spans="1:23" ht="20.100000000000001" customHeight="1">
      <c r="A16" s="138" t="s">
        <v>10</v>
      </c>
      <c r="B16" s="133" t="s">
        <v>9</v>
      </c>
      <c r="C16" s="133" t="s">
        <v>126</v>
      </c>
      <c r="D16" s="133" t="s">
        <v>3</v>
      </c>
      <c r="E16" s="133" t="s">
        <v>4</v>
      </c>
      <c r="F16" s="152" t="s">
        <v>14</v>
      </c>
      <c r="G16" s="153"/>
      <c r="H16" s="153"/>
      <c r="I16" s="153"/>
      <c r="J16" s="153"/>
      <c r="K16" s="153"/>
      <c r="L16" s="153"/>
      <c r="M16" s="153"/>
      <c r="N16" s="153"/>
      <c r="O16" s="153"/>
      <c r="P16" s="153"/>
      <c r="Q16" s="153"/>
      <c r="R16" s="154" t="s">
        <v>67</v>
      </c>
      <c r="S16" s="133" t="s">
        <v>5</v>
      </c>
      <c r="T16" s="133"/>
      <c r="U16" s="133"/>
      <c r="V16" s="134"/>
    </row>
    <row r="17" spans="1:22" ht="20.100000000000001" customHeight="1">
      <c r="A17" s="139"/>
      <c r="B17" s="141"/>
      <c r="C17" s="141"/>
      <c r="D17" s="143"/>
      <c r="E17" s="143"/>
      <c r="F17" s="135" t="s">
        <v>27</v>
      </c>
      <c r="G17" s="136"/>
      <c r="H17" s="135" t="s">
        <v>30</v>
      </c>
      <c r="I17" s="137"/>
      <c r="J17" s="145" t="s">
        <v>33</v>
      </c>
      <c r="K17" s="146"/>
      <c r="L17" s="135" t="s">
        <v>32</v>
      </c>
      <c r="M17" s="137"/>
      <c r="N17" s="137"/>
      <c r="O17" s="137"/>
      <c r="P17" s="137"/>
      <c r="Q17" s="136"/>
      <c r="R17" s="143"/>
      <c r="S17" s="144" t="s">
        <v>63</v>
      </c>
      <c r="T17" s="144" t="s">
        <v>6</v>
      </c>
      <c r="U17" s="144" t="s">
        <v>7</v>
      </c>
      <c r="V17" s="149" t="s">
        <v>1</v>
      </c>
    </row>
    <row r="18" spans="1:22" ht="20.100000000000001" customHeight="1">
      <c r="A18" s="140"/>
      <c r="B18" s="142"/>
      <c r="C18" s="142"/>
      <c r="D18" s="144"/>
      <c r="E18" s="144"/>
      <c r="F18" s="49" t="s">
        <v>28</v>
      </c>
      <c r="G18" s="49" t="s">
        <v>29</v>
      </c>
      <c r="H18" s="49" t="s">
        <v>26</v>
      </c>
      <c r="I18" s="49" t="s">
        <v>31</v>
      </c>
      <c r="J18" s="64" t="s">
        <v>55</v>
      </c>
      <c r="K18" s="49" t="s">
        <v>56</v>
      </c>
      <c r="L18" s="49" t="s">
        <v>48</v>
      </c>
      <c r="M18" s="49" t="s">
        <v>12</v>
      </c>
      <c r="N18" s="50" t="s">
        <v>34</v>
      </c>
      <c r="O18" s="49" t="s">
        <v>13</v>
      </c>
      <c r="P18" s="49" t="s">
        <v>35</v>
      </c>
      <c r="Q18" s="49" t="s">
        <v>36</v>
      </c>
      <c r="R18" s="141"/>
      <c r="S18" s="141"/>
      <c r="T18" s="141"/>
      <c r="U18" s="141"/>
      <c r="V18" s="150"/>
    </row>
    <row r="19" spans="1:22" s="72" customFormat="1" ht="17.55" customHeight="1">
      <c r="A19" s="92"/>
      <c r="B19" s="51"/>
      <c r="C19" s="95"/>
      <c r="D19" s="96">
        <f ca="1">SUM(INDIRECT("F" &amp; ROW() &amp; ":" &amp; "R" &amp; ROW()))</f>
        <v>0</v>
      </c>
      <c r="E19" s="96" cm="1">
        <f t="array" aca="1" ref="E19" ca="1">IFERROR( ( INDIRECT("E"&amp;ROW()-1)+INDIRECT("C"&amp;ROW()) ) - INDIRECT("D"&amp;ROW()),INDIRECT("C"&amp;ROW()) - INDIRECT("D"&amp;ROW()) )</f>
        <v>0</v>
      </c>
      <c r="F19" s="97"/>
      <c r="G19" s="98"/>
      <c r="H19" s="98"/>
      <c r="I19" s="98"/>
      <c r="J19" s="98"/>
      <c r="K19" s="98"/>
      <c r="L19" s="98"/>
      <c r="M19" s="98"/>
      <c r="N19" s="98"/>
      <c r="O19" s="98"/>
      <c r="P19" s="98"/>
      <c r="Q19" s="98"/>
      <c r="R19" s="106"/>
      <c r="S19" s="52"/>
      <c r="T19" s="52"/>
      <c r="U19" s="52"/>
      <c r="V19" s="104"/>
    </row>
    <row r="20" spans="1:22" ht="17.55" customHeight="1">
      <c r="A20" s="93"/>
      <c r="B20" s="90"/>
      <c r="C20" s="102"/>
      <c r="D20" s="99">
        <f t="shared" ref="D20:D83" ca="1" si="0">SUM(INDIRECT("F" &amp; ROW() &amp; ":" &amp; "R" &amp; ROW()))</f>
        <v>0</v>
      </c>
      <c r="E20" s="99" cm="1">
        <f t="array" aca="1" ref="E20" ca="1">IFERROR( ( INDIRECT("E"&amp;ROW()-1)+INDIRECT("C"&amp;ROW()) ) - INDIRECT("D"&amp;ROW()),INDIRECT("C"&amp;ROW()) - INDIRECT("D"&amp;ROW()) )</f>
        <v>0</v>
      </c>
      <c r="F20" s="100"/>
      <c r="G20" s="101"/>
      <c r="H20" s="101"/>
      <c r="I20" s="101"/>
      <c r="J20" s="101"/>
      <c r="K20" s="101"/>
      <c r="L20" s="101"/>
      <c r="M20" s="101"/>
      <c r="N20" s="101"/>
      <c r="O20" s="101"/>
      <c r="P20" s="101"/>
      <c r="Q20" s="101"/>
      <c r="R20" s="107"/>
      <c r="S20" s="91"/>
      <c r="T20" s="91"/>
      <c r="U20" s="91"/>
      <c r="V20" s="105"/>
    </row>
    <row r="21" spans="1:22" ht="17.55" customHeight="1">
      <c r="A21" s="93"/>
      <c r="B21" s="90"/>
      <c r="C21" s="102"/>
      <c r="D21" s="99">
        <f t="shared" ca="1" si="0"/>
        <v>0</v>
      </c>
      <c r="E21" s="99" cm="1">
        <f t="array" aca="1" ref="E21" ca="1">IFERROR( ( INDIRECT("E"&amp;ROW()-1)+INDIRECT("C"&amp;ROW()) ) - INDIRECT("D"&amp;ROW()),INDIRECT("C"&amp;ROW()) - INDIRECT("D"&amp;ROW()) )</f>
        <v>0</v>
      </c>
      <c r="F21" s="100"/>
      <c r="G21" s="101"/>
      <c r="H21" s="100"/>
      <c r="I21" s="101"/>
      <c r="J21" s="101"/>
      <c r="K21" s="101"/>
      <c r="L21" s="101"/>
      <c r="M21" s="101"/>
      <c r="N21" s="101"/>
      <c r="O21" s="101"/>
      <c r="P21" s="101"/>
      <c r="Q21" s="101"/>
      <c r="R21" s="107"/>
      <c r="S21" s="91"/>
      <c r="T21" s="91"/>
      <c r="U21" s="91"/>
      <c r="V21" s="105"/>
    </row>
    <row r="22" spans="1:22" ht="17.55" customHeight="1">
      <c r="A22" s="94"/>
      <c r="B22" s="90"/>
      <c r="C22" s="102"/>
      <c r="D22" s="99">
        <f t="shared" ca="1" si="0"/>
        <v>0</v>
      </c>
      <c r="E22" s="99" cm="1">
        <f t="array" aca="1" ref="E22" ca="1">IFERROR( ( INDIRECT("E"&amp;ROW()-1)+INDIRECT("C"&amp;ROW()) ) - INDIRECT("D"&amp;ROW()),INDIRECT("C"&amp;ROW()) - INDIRECT("D"&amp;ROW()) )</f>
        <v>0</v>
      </c>
      <c r="F22" s="100"/>
      <c r="G22" s="101"/>
      <c r="H22" s="100"/>
      <c r="I22" s="101"/>
      <c r="J22" s="101"/>
      <c r="K22" s="101"/>
      <c r="L22" s="101"/>
      <c r="M22" s="101"/>
      <c r="N22" s="101"/>
      <c r="O22" s="101"/>
      <c r="P22" s="101"/>
      <c r="Q22" s="101"/>
      <c r="R22" s="107"/>
      <c r="S22" s="91"/>
      <c r="T22" s="91"/>
      <c r="U22" s="91"/>
      <c r="V22" s="105"/>
    </row>
    <row r="23" spans="1:22" ht="17.55" customHeight="1">
      <c r="A23" s="94"/>
      <c r="B23" s="90"/>
      <c r="C23" s="102"/>
      <c r="D23" s="99">
        <f t="shared" ca="1" si="0"/>
        <v>0</v>
      </c>
      <c r="E23" s="99" cm="1">
        <f t="array" aca="1" ref="E23" ca="1">IFERROR( ( INDIRECT("E"&amp;ROW()-1)+INDIRECT("C"&amp;ROW()) ) - INDIRECT("D"&amp;ROW()),INDIRECT("C"&amp;ROW()) - INDIRECT("D"&amp;ROW()) )</f>
        <v>0</v>
      </c>
      <c r="F23" s="100"/>
      <c r="G23" s="101"/>
      <c r="H23" s="101"/>
      <c r="I23" s="101"/>
      <c r="J23" s="101"/>
      <c r="K23" s="101"/>
      <c r="L23" s="101"/>
      <c r="M23" s="101"/>
      <c r="N23" s="101"/>
      <c r="O23" s="101"/>
      <c r="P23" s="101"/>
      <c r="Q23" s="101"/>
      <c r="R23" s="107"/>
      <c r="S23" s="91"/>
      <c r="T23" s="91"/>
      <c r="U23" s="91"/>
      <c r="V23" s="105"/>
    </row>
    <row r="24" spans="1:22" ht="17.55" customHeight="1">
      <c r="A24" s="94"/>
      <c r="B24" s="90"/>
      <c r="C24" s="102"/>
      <c r="D24" s="99">
        <f t="shared" ca="1" si="0"/>
        <v>0</v>
      </c>
      <c r="E24" s="99" cm="1">
        <f t="array" aca="1" ref="E24" ca="1">IFERROR( ( INDIRECT("E"&amp;ROW()-1)+INDIRECT("C"&amp;ROW()) ) - INDIRECT("D"&amp;ROW()),INDIRECT("C"&amp;ROW()) - INDIRECT("D"&amp;ROW()) )</f>
        <v>0</v>
      </c>
      <c r="F24" s="100"/>
      <c r="G24" s="101"/>
      <c r="H24" s="101"/>
      <c r="I24" s="101"/>
      <c r="J24" s="101"/>
      <c r="K24" s="101"/>
      <c r="L24" s="101"/>
      <c r="M24" s="101"/>
      <c r="N24" s="101"/>
      <c r="O24" s="101"/>
      <c r="P24" s="101"/>
      <c r="Q24" s="101"/>
      <c r="R24" s="107"/>
      <c r="S24" s="91"/>
      <c r="T24" s="91"/>
      <c r="U24" s="91"/>
      <c r="V24" s="105"/>
    </row>
    <row r="25" spans="1:22" ht="17.55" customHeight="1">
      <c r="A25" s="94"/>
      <c r="B25" s="90"/>
      <c r="C25" s="102"/>
      <c r="D25" s="99">
        <f t="shared" ca="1" si="0"/>
        <v>0</v>
      </c>
      <c r="E25" s="99" cm="1">
        <f t="array" aca="1" ref="E25" ca="1">IFERROR( ( INDIRECT("E"&amp;ROW()-1)+INDIRECT("C"&amp;ROW()) ) - INDIRECT("D"&amp;ROW()),INDIRECT("C"&amp;ROW()) - INDIRECT("D"&amp;ROW()) )</f>
        <v>0</v>
      </c>
      <c r="F25" s="100"/>
      <c r="G25" s="101"/>
      <c r="H25" s="101"/>
      <c r="I25" s="101"/>
      <c r="J25" s="101"/>
      <c r="K25" s="101"/>
      <c r="L25" s="101"/>
      <c r="M25" s="101"/>
      <c r="N25" s="101"/>
      <c r="O25" s="101"/>
      <c r="P25" s="101"/>
      <c r="Q25" s="101"/>
      <c r="R25" s="107"/>
      <c r="S25" s="91"/>
      <c r="T25" s="91"/>
      <c r="U25" s="91"/>
      <c r="V25" s="105"/>
    </row>
    <row r="26" spans="1:22" ht="17.55" customHeight="1">
      <c r="A26" s="94"/>
      <c r="B26" s="90"/>
      <c r="C26" s="102"/>
      <c r="D26" s="99">
        <f t="shared" ca="1" si="0"/>
        <v>0</v>
      </c>
      <c r="E26" s="99" cm="1">
        <f t="array" aca="1" ref="E26" ca="1">IFERROR( ( INDIRECT("E"&amp;ROW()-1)+INDIRECT("C"&amp;ROW()) ) - INDIRECT("D"&amp;ROW()),INDIRECT("C"&amp;ROW()) - INDIRECT("D"&amp;ROW()) )</f>
        <v>0</v>
      </c>
      <c r="F26" s="100"/>
      <c r="G26" s="101"/>
      <c r="H26" s="101"/>
      <c r="I26" s="101"/>
      <c r="J26" s="101"/>
      <c r="K26" s="101"/>
      <c r="L26" s="101"/>
      <c r="M26" s="101"/>
      <c r="N26" s="101"/>
      <c r="O26" s="101"/>
      <c r="P26" s="101"/>
      <c r="Q26" s="101"/>
      <c r="R26" s="107"/>
      <c r="S26" s="91"/>
      <c r="T26" s="91"/>
      <c r="U26" s="91"/>
      <c r="V26" s="105"/>
    </row>
    <row r="27" spans="1:22" ht="17.55" customHeight="1">
      <c r="A27" s="94"/>
      <c r="B27" s="90"/>
      <c r="C27" s="102"/>
      <c r="D27" s="99">
        <f t="shared" ca="1" si="0"/>
        <v>0</v>
      </c>
      <c r="E27" s="99" cm="1">
        <f t="array" aca="1" ref="E27" ca="1">IFERROR( ( INDIRECT("E"&amp;ROW()-1)+INDIRECT("C"&amp;ROW()) ) - INDIRECT("D"&amp;ROW()),INDIRECT("C"&amp;ROW()) - INDIRECT("D"&amp;ROW()) )</f>
        <v>0</v>
      </c>
      <c r="F27" s="100"/>
      <c r="G27" s="101"/>
      <c r="H27" s="101"/>
      <c r="I27" s="101"/>
      <c r="J27" s="101"/>
      <c r="K27" s="101"/>
      <c r="L27" s="101"/>
      <c r="M27" s="101"/>
      <c r="N27" s="101"/>
      <c r="O27" s="101"/>
      <c r="P27" s="101"/>
      <c r="Q27" s="101"/>
      <c r="R27" s="107"/>
      <c r="S27" s="91"/>
      <c r="T27" s="91"/>
      <c r="U27" s="91"/>
      <c r="V27" s="105"/>
    </row>
    <row r="28" spans="1:22" ht="17.55" customHeight="1">
      <c r="A28" s="94"/>
      <c r="B28" s="90"/>
      <c r="C28" s="102"/>
      <c r="D28" s="99">
        <f t="shared" ca="1" si="0"/>
        <v>0</v>
      </c>
      <c r="E28" s="99" cm="1">
        <f t="array" aca="1" ref="E28" ca="1">IFERROR( ( INDIRECT("E"&amp;ROW()-1)+INDIRECT("C"&amp;ROW()) ) - INDIRECT("D"&amp;ROW()),INDIRECT("C"&amp;ROW()) - INDIRECT("D"&amp;ROW()) )</f>
        <v>0</v>
      </c>
      <c r="F28" s="100"/>
      <c r="G28" s="101"/>
      <c r="H28" s="100"/>
      <c r="I28" s="101"/>
      <c r="J28" s="101"/>
      <c r="K28" s="101"/>
      <c r="L28" s="101"/>
      <c r="M28" s="101"/>
      <c r="N28" s="101"/>
      <c r="O28" s="101"/>
      <c r="P28" s="101"/>
      <c r="Q28" s="101"/>
      <c r="R28" s="107"/>
      <c r="S28" s="91"/>
      <c r="T28" s="91"/>
      <c r="U28" s="91"/>
      <c r="V28" s="105"/>
    </row>
    <row r="29" spans="1:22" ht="17.55" customHeight="1">
      <c r="A29" s="94"/>
      <c r="B29" s="90"/>
      <c r="C29" s="102"/>
      <c r="D29" s="99">
        <f t="shared" ca="1" si="0"/>
        <v>0</v>
      </c>
      <c r="E29" s="99" cm="1">
        <f t="array" aca="1" ref="E29" ca="1">IFERROR( ( INDIRECT("E"&amp;ROW()-1)+INDIRECT("C"&amp;ROW()) ) - INDIRECT("D"&amp;ROW()),INDIRECT("C"&amp;ROW()) - INDIRECT("D"&amp;ROW()) )</f>
        <v>0</v>
      </c>
      <c r="F29" s="100"/>
      <c r="G29" s="101"/>
      <c r="H29" s="101"/>
      <c r="I29" s="101"/>
      <c r="J29" s="101"/>
      <c r="K29" s="101"/>
      <c r="L29" s="101"/>
      <c r="M29" s="101"/>
      <c r="N29" s="101"/>
      <c r="O29" s="101"/>
      <c r="P29" s="101"/>
      <c r="Q29" s="101"/>
      <c r="R29" s="107"/>
      <c r="S29" s="91"/>
      <c r="T29" s="91"/>
      <c r="U29" s="91"/>
      <c r="V29" s="105"/>
    </row>
    <row r="30" spans="1:22" ht="17.55" customHeight="1">
      <c r="A30" s="94"/>
      <c r="B30" s="90"/>
      <c r="C30" s="102"/>
      <c r="D30" s="99">
        <f t="shared" ca="1" si="0"/>
        <v>0</v>
      </c>
      <c r="E30" s="99" cm="1">
        <f t="array" aca="1" ref="E30" ca="1">IFERROR( ( INDIRECT("E"&amp;ROW()-1)+INDIRECT("C"&amp;ROW()) ) - INDIRECT("D"&amp;ROW()),INDIRECT("C"&amp;ROW()) - INDIRECT("D"&amp;ROW()) )</f>
        <v>0</v>
      </c>
      <c r="F30" s="100"/>
      <c r="G30" s="101"/>
      <c r="H30" s="101"/>
      <c r="I30" s="101"/>
      <c r="J30" s="101"/>
      <c r="K30" s="101"/>
      <c r="L30" s="101"/>
      <c r="M30" s="101"/>
      <c r="N30" s="101"/>
      <c r="O30" s="101"/>
      <c r="P30" s="101"/>
      <c r="Q30" s="101"/>
      <c r="R30" s="107"/>
      <c r="S30" s="91"/>
      <c r="T30" s="91"/>
      <c r="U30" s="91"/>
      <c r="V30" s="105"/>
    </row>
    <row r="31" spans="1:22" ht="17.55" customHeight="1">
      <c r="A31" s="94"/>
      <c r="B31" s="90"/>
      <c r="C31" s="102"/>
      <c r="D31" s="99">
        <f t="shared" ca="1" si="0"/>
        <v>0</v>
      </c>
      <c r="E31" s="99" cm="1">
        <f t="array" aca="1" ref="E31" ca="1">IFERROR( ( INDIRECT("E"&amp;ROW()-1)+INDIRECT("C"&amp;ROW()) ) - INDIRECT("D"&amp;ROW()),INDIRECT("C"&amp;ROW()) - INDIRECT("D"&amp;ROW()) )</f>
        <v>0</v>
      </c>
      <c r="F31" s="100"/>
      <c r="G31" s="101"/>
      <c r="H31" s="100"/>
      <c r="I31" s="101"/>
      <c r="J31" s="101"/>
      <c r="K31" s="101"/>
      <c r="L31" s="101"/>
      <c r="M31" s="101"/>
      <c r="N31" s="101"/>
      <c r="O31" s="101"/>
      <c r="P31" s="101"/>
      <c r="Q31" s="101"/>
      <c r="R31" s="107"/>
      <c r="S31" s="91"/>
      <c r="T31" s="91"/>
      <c r="U31" s="91"/>
      <c r="V31" s="105"/>
    </row>
    <row r="32" spans="1:22" ht="17.55" customHeight="1">
      <c r="A32" s="94"/>
      <c r="B32" s="90"/>
      <c r="C32" s="102"/>
      <c r="D32" s="99">
        <f t="shared" ca="1" si="0"/>
        <v>0</v>
      </c>
      <c r="E32" s="99" cm="1">
        <f t="array" aca="1" ref="E32" ca="1">IFERROR( ( INDIRECT("E"&amp;ROW()-1)+INDIRECT("C"&amp;ROW()) ) - INDIRECT("D"&amp;ROW()),INDIRECT("C"&amp;ROW()) - INDIRECT("D"&amp;ROW()) )</f>
        <v>0</v>
      </c>
      <c r="F32" s="100"/>
      <c r="G32" s="101"/>
      <c r="H32" s="100"/>
      <c r="I32" s="101"/>
      <c r="J32" s="101"/>
      <c r="K32" s="101"/>
      <c r="L32" s="101"/>
      <c r="M32" s="101"/>
      <c r="N32" s="101"/>
      <c r="O32" s="101"/>
      <c r="P32" s="101"/>
      <c r="Q32" s="101"/>
      <c r="R32" s="107"/>
      <c r="S32" s="91"/>
      <c r="T32" s="91"/>
      <c r="U32" s="91"/>
      <c r="V32" s="105"/>
    </row>
    <row r="33" spans="1:22" ht="17.55" customHeight="1">
      <c r="A33" s="94"/>
      <c r="B33" s="90"/>
      <c r="C33" s="102"/>
      <c r="D33" s="99">
        <f t="shared" ca="1" si="0"/>
        <v>0</v>
      </c>
      <c r="E33" s="99" cm="1">
        <f t="array" aca="1" ref="E33" ca="1">IFERROR( ( INDIRECT("E"&amp;ROW()-1)+INDIRECT("C"&amp;ROW()) ) - INDIRECT("D"&amp;ROW()),INDIRECT("C"&amp;ROW()) - INDIRECT("D"&amp;ROW()) )</f>
        <v>0</v>
      </c>
      <c r="F33" s="100"/>
      <c r="G33" s="101"/>
      <c r="H33" s="100"/>
      <c r="I33" s="101"/>
      <c r="J33" s="101"/>
      <c r="K33" s="101"/>
      <c r="L33" s="101"/>
      <c r="M33" s="101"/>
      <c r="N33" s="101"/>
      <c r="O33" s="101"/>
      <c r="P33" s="101"/>
      <c r="Q33" s="101"/>
      <c r="R33" s="107"/>
      <c r="S33" s="91"/>
      <c r="T33" s="91"/>
      <c r="U33" s="91"/>
      <c r="V33" s="105"/>
    </row>
    <row r="34" spans="1:22" ht="17.55" customHeight="1">
      <c r="A34" s="94"/>
      <c r="B34" s="90"/>
      <c r="C34" s="102"/>
      <c r="D34" s="99">
        <f t="shared" ca="1" si="0"/>
        <v>0</v>
      </c>
      <c r="E34" s="99" cm="1">
        <f t="array" aca="1" ref="E34" ca="1">IFERROR( ( INDIRECT("E"&amp;ROW()-1)+INDIRECT("C"&amp;ROW()) ) - INDIRECT("D"&amp;ROW()),INDIRECT("C"&amp;ROW()) - INDIRECT("D"&amp;ROW()) )</f>
        <v>0</v>
      </c>
      <c r="F34" s="100"/>
      <c r="G34" s="101"/>
      <c r="H34" s="101"/>
      <c r="I34" s="101"/>
      <c r="J34" s="101"/>
      <c r="K34" s="101"/>
      <c r="L34" s="101"/>
      <c r="M34" s="101"/>
      <c r="N34" s="101"/>
      <c r="O34" s="101"/>
      <c r="P34" s="101"/>
      <c r="Q34" s="101"/>
      <c r="R34" s="107"/>
      <c r="S34" s="91"/>
      <c r="T34" s="91"/>
      <c r="U34" s="91"/>
      <c r="V34" s="105"/>
    </row>
    <row r="35" spans="1:22" ht="17.55" customHeight="1">
      <c r="A35" s="94"/>
      <c r="B35" s="90"/>
      <c r="C35" s="102"/>
      <c r="D35" s="99">
        <f t="shared" ca="1" si="0"/>
        <v>0</v>
      </c>
      <c r="E35" s="99" cm="1">
        <f t="array" aca="1" ref="E35" ca="1">IFERROR( ( INDIRECT("E"&amp;ROW()-1)+INDIRECT("C"&amp;ROW()) ) - INDIRECT("D"&amp;ROW()),INDIRECT("C"&amp;ROW()) - INDIRECT("D"&amp;ROW()) )</f>
        <v>0</v>
      </c>
      <c r="F35" s="100"/>
      <c r="G35" s="101"/>
      <c r="H35" s="101"/>
      <c r="I35" s="101"/>
      <c r="J35" s="101"/>
      <c r="K35" s="101"/>
      <c r="L35" s="101"/>
      <c r="M35" s="101"/>
      <c r="N35" s="101"/>
      <c r="O35" s="101"/>
      <c r="P35" s="101"/>
      <c r="Q35" s="101"/>
      <c r="R35" s="107"/>
      <c r="S35" s="91"/>
      <c r="T35" s="91"/>
      <c r="U35" s="91"/>
      <c r="V35" s="105"/>
    </row>
    <row r="36" spans="1:22" ht="17.55" customHeight="1">
      <c r="A36" s="94"/>
      <c r="B36" s="90"/>
      <c r="C36" s="102"/>
      <c r="D36" s="99">
        <f t="shared" ca="1" si="0"/>
        <v>0</v>
      </c>
      <c r="E36" s="99" cm="1">
        <f t="array" aca="1" ref="E36" ca="1">IFERROR( ( INDIRECT("E"&amp;ROW()-1)+INDIRECT("C"&amp;ROW()) ) - INDIRECT("D"&amp;ROW()),INDIRECT("C"&amp;ROW()) - INDIRECT("D"&amp;ROW()) )</f>
        <v>0</v>
      </c>
      <c r="F36" s="100"/>
      <c r="G36" s="101"/>
      <c r="H36" s="101"/>
      <c r="I36" s="101"/>
      <c r="J36" s="101"/>
      <c r="K36" s="101"/>
      <c r="L36" s="101"/>
      <c r="M36" s="101"/>
      <c r="N36" s="101"/>
      <c r="O36" s="101"/>
      <c r="P36" s="101"/>
      <c r="Q36" s="101"/>
      <c r="R36" s="107"/>
      <c r="S36" s="91"/>
      <c r="T36" s="91"/>
      <c r="U36" s="91"/>
      <c r="V36" s="105"/>
    </row>
    <row r="37" spans="1:22" ht="17.55" customHeight="1">
      <c r="A37" s="94"/>
      <c r="B37" s="90"/>
      <c r="C37" s="102"/>
      <c r="D37" s="99">
        <f t="shared" ca="1" si="0"/>
        <v>0</v>
      </c>
      <c r="E37" s="99" cm="1">
        <f t="array" aca="1" ref="E37" ca="1">IFERROR( ( INDIRECT("E"&amp;ROW()-1)+INDIRECT("C"&amp;ROW()) ) - INDIRECT("D"&amp;ROW()),INDIRECT("C"&amp;ROW()) - INDIRECT("D"&amp;ROW()) )</f>
        <v>0</v>
      </c>
      <c r="F37" s="100"/>
      <c r="G37" s="101"/>
      <c r="H37" s="101"/>
      <c r="I37" s="101"/>
      <c r="J37" s="101"/>
      <c r="K37" s="101"/>
      <c r="L37" s="101"/>
      <c r="M37" s="101"/>
      <c r="N37" s="101"/>
      <c r="O37" s="101"/>
      <c r="P37" s="101"/>
      <c r="Q37" s="101"/>
      <c r="R37" s="107"/>
      <c r="S37" s="91"/>
      <c r="T37" s="91"/>
      <c r="U37" s="91"/>
      <c r="V37" s="105"/>
    </row>
    <row r="38" spans="1:22" ht="17.55" customHeight="1">
      <c r="A38" s="94"/>
      <c r="B38" s="90"/>
      <c r="C38" s="102"/>
      <c r="D38" s="99">
        <f t="shared" ca="1" si="0"/>
        <v>0</v>
      </c>
      <c r="E38" s="99" cm="1">
        <f t="array" aca="1" ref="E38" ca="1">IFERROR( ( INDIRECT("E"&amp;ROW()-1)+INDIRECT("C"&amp;ROW()) ) - INDIRECT("D"&amp;ROW()),INDIRECT("C"&amp;ROW()) - INDIRECT("D"&amp;ROW()) )</f>
        <v>0</v>
      </c>
      <c r="F38" s="100"/>
      <c r="G38" s="101"/>
      <c r="H38" s="101"/>
      <c r="I38" s="101"/>
      <c r="J38" s="101"/>
      <c r="K38" s="101"/>
      <c r="L38" s="101"/>
      <c r="M38" s="101"/>
      <c r="N38" s="101"/>
      <c r="O38" s="101"/>
      <c r="P38" s="101"/>
      <c r="Q38" s="101"/>
      <c r="R38" s="107"/>
      <c r="S38" s="91"/>
      <c r="T38" s="91"/>
      <c r="U38" s="91"/>
      <c r="V38" s="105"/>
    </row>
    <row r="39" spans="1:22" ht="17.55" customHeight="1">
      <c r="A39" s="94"/>
      <c r="B39" s="90"/>
      <c r="C39" s="102"/>
      <c r="D39" s="99">
        <f t="shared" ca="1" si="0"/>
        <v>0</v>
      </c>
      <c r="E39" s="99" cm="1">
        <f t="array" aca="1" ref="E39" ca="1">IFERROR( ( INDIRECT("E"&amp;ROW()-1)+INDIRECT("C"&amp;ROW()) ) - INDIRECT("D"&amp;ROW()),INDIRECT("C"&amp;ROW()) - INDIRECT("D"&amp;ROW()) )</f>
        <v>0</v>
      </c>
      <c r="F39" s="100"/>
      <c r="G39" s="101"/>
      <c r="H39" s="101"/>
      <c r="I39" s="101"/>
      <c r="J39" s="101"/>
      <c r="K39" s="101"/>
      <c r="L39" s="101"/>
      <c r="M39" s="101"/>
      <c r="N39" s="101"/>
      <c r="O39" s="101"/>
      <c r="P39" s="101"/>
      <c r="Q39" s="101"/>
      <c r="R39" s="107"/>
      <c r="S39" s="91"/>
      <c r="T39" s="91"/>
      <c r="U39" s="91"/>
      <c r="V39" s="105"/>
    </row>
    <row r="40" spans="1:22" ht="17.55" customHeight="1">
      <c r="A40" s="94"/>
      <c r="B40" s="90"/>
      <c r="C40" s="102"/>
      <c r="D40" s="99">
        <f t="shared" ca="1" si="0"/>
        <v>0</v>
      </c>
      <c r="E40" s="99" cm="1">
        <f t="array" aca="1" ref="E40" ca="1">IFERROR( ( INDIRECT("E"&amp;ROW()-1)+INDIRECT("C"&amp;ROW()) ) - INDIRECT("D"&amp;ROW()),INDIRECT("C"&amp;ROW()) - INDIRECT("D"&amp;ROW()) )</f>
        <v>0</v>
      </c>
      <c r="F40" s="100"/>
      <c r="G40" s="101"/>
      <c r="H40" s="101"/>
      <c r="I40" s="101"/>
      <c r="J40" s="101"/>
      <c r="K40" s="101"/>
      <c r="L40" s="101"/>
      <c r="M40" s="101"/>
      <c r="N40" s="101"/>
      <c r="O40" s="101"/>
      <c r="P40" s="101"/>
      <c r="Q40" s="101"/>
      <c r="R40" s="107"/>
      <c r="S40" s="91"/>
      <c r="T40" s="91"/>
      <c r="U40" s="91"/>
      <c r="V40" s="105"/>
    </row>
    <row r="41" spans="1:22" ht="17.55" customHeight="1">
      <c r="A41" s="94"/>
      <c r="B41" s="90"/>
      <c r="C41" s="102"/>
      <c r="D41" s="99">
        <f t="shared" ca="1" si="0"/>
        <v>0</v>
      </c>
      <c r="E41" s="99" cm="1">
        <f t="array" aca="1" ref="E41" ca="1">IFERROR( ( INDIRECT("E"&amp;ROW()-1)+INDIRECT("C"&amp;ROW()) ) - INDIRECT("D"&amp;ROW()),INDIRECT("C"&amp;ROW()) - INDIRECT("D"&amp;ROW()) )</f>
        <v>0</v>
      </c>
      <c r="F41" s="100"/>
      <c r="G41" s="101"/>
      <c r="H41" s="101"/>
      <c r="I41" s="101"/>
      <c r="J41" s="101"/>
      <c r="K41" s="101"/>
      <c r="L41" s="101"/>
      <c r="M41" s="101"/>
      <c r="N41" s="101"/>
      <c r="O41" s="101"/>
      <c r="P41" s="101"/>
      <c r="Q41" s="101"/>
      <c r="R41" s="107"/>
      <c r="S41" s="91"/>
      <c r="T41" s="91"/>
      <c r="U41" s="91"/>
      <c r="V41" s="105"/>
    </row>
    <row r="42" spans="1:22" ht="17.55" customHeight="1">
      <c r="A42" s="94"/>
      <c r="B42" s="90"/>
      <c r="C42" s="102"/>
      <c r="D42" s="99">
        <f t="shared" ca="1" si="0"/>
        <v>0</v>
      </c>
      <c r="E42" s="99" cm="1">
        <f t="array" aca="1" ref="E42" ca="1">IFERROR( ( INDIRECT("E"&amp;ROW()-1)+INDIRECT("C"&amp;ROW()) ) - INDIRECT("D"&amp;ROW()),INDIRECT("C"&amp;ROW()) - INDIRECT("D"&amp;ROW()) )</f>
        <v>0</v>
      </c>
      <c r="F42" s="100"/>
      <c r="G42" s="101"/>
      <c r="H42" s="101"/>
      <c r="I42" s="101"/>
      <c r="J42" s="101"/>
      <c r="K42" s="101"/>
      <c r="L42" s="101"/>
      <c r="M42" s="101"/>
      <c r="N42" s="101"/>
      <c r="O42" s="101"/>
      <c r="P42" s="101"/>
      <c r="Q42" s="101"/>
      <c r="R42" s="107"/>
      <c r="S42" s="91"/>
      <c r="T42" s="91"/>
      <c r="U42" s="91"/>
      <c r="V42" s="105"/>
    </row>
    <row r="43" spans="1:22" ht="17.55" customHeight="1">
      <c r="A43" s="94"/>
      <c r="B43" s="90"/>
      <c r="C43" s="102"/>
      <c r="D43" s="99">
        <f t="shared" ca="1" si="0"/>
        <v>0</v>
      </c>
      <c r="E43" s="99" cm="1">
        <f t="array" aca="1" ref="E43" ca="1">IFERROR( ( INDIRECT("E"&amp;ROW()-1)+INDIRECT("C"&amp;ROW()) ) - INDIRECT("D"&amp;ROW()),INDIRECT("C"&amp;ROW()) - INDIRECT("D"&amp;ROW()) )</f>
        <v>0</v>
      </c>
      <c r="F43" s="100"/>
      <c r="G43" s="101"/>
      <c r="H43" s="101"/>
      <c r="I43" s="101"/>
      <c r="J43" s="101"/>
      <c r="K43" s="101"/>
      <c r="L43" s="101"/>
      <c r="M43" s="101"/>
      <c r="N43" s="101"/>
      <c r="O43" s="101"/>
      <c r="P43" s="101"/>
      <c r="Q43" s="101"/>
      <c r="R43" s="107"/>
      <c r="S43" s="91"/>
      <c r="T43" s="91"/>
      <c r="U43" s="91"/>
      <c r="V43" s="105"/>
    </row>
    <row r="44" spans="1:22" ht="17.55" customHeight="1">
      <c r="A44" s="94"/>
      <c r="B44" s="90"/>
      <c r="C44" s="102"/>
      <c r="D44" s="99">
        <f t="shared" ca="1" si="0"/>
        <v>0</v>
      </c>
      <c r="E44" s="99" cm="1">
        <f t="array" aca="1" ref="E44" ca="1">IFERROR( ( INDIRECT("E"&amp;ROW()-1)+INDIRECT("C"&amp;ROW()) ) - INDIRECT("D"&amp;ROW()),INDIRECT("C"&amp;ROW()) - INDIRECT("D"&amp;ROW()) )</f>
        <v>0</v>
      </c>
      <c r="F44" s="100"/>
      <c r="G44" s="101"/>
      <c r="H44" s="101"/>
      <c r="I44" s="101"/>
      <c r="J44" s="101"/>
      <c r="K44" s="101"/>
      <c r="L44" s="101"/>
      <c r="M44" s="101"/>
      <c r="N44" s="101"/>
      <c r="O44" s="101"/>
      <c r="P44" s="101"/>
      <c r="Q44" s="101"/>
      <c r="R44" s="107"/>
      <c r="S44" s="91"/>
      <c r="T44" s="91"/>
      <c r="U44" s="91"/>
      <c r="V44" s="105"/>
    </row>
    <row r="45" spans="1:22" ht="17.55" customHeight="1">
      <c r="A45" s="94"/>
      <c r="B45" s="90"/>
      <c r="C45" s="102"/>
      <c r="D45" s="99">
        <f t="shared" ca="1" si="0"/>
        <v>0</v>
      </c>
      <c r="E45" s="99" cm="1">
        <f t="array" aca="1" ref="E45" ca="1">IFERROR( ( INDIRECT("E"&amp;ROW()-1)+INDIRECT("C"&amp;ROW()) ) - INDIRECT("D"&amp;ROW()),INDIRECT("C"&amp;ROW()) - INDIRECT("D"&amp;ROW()) )</f>
        <v>0</v>
      </c>
      <c r="F45" s="100"/>
      <c r="G45" s="101"/>
      <c r="H45" s="101"/>
      <c r="I45" s="101"/>
      <c r="J45" s="101"/>
      <c r="K45" s="101"/>
      <c r="L45" s="101"/>
      <c r="M45" s="101"/>
      <c r="N45" s="101"/>
      <c r="O45" s="101"/>
      <c r="P45" s="101"/>
      <c r="Q45" s="101"/>
      <c r="R45" s="107"/>
      <c r="S45" s="91"/>
      <c r="T45" s="91"/>
      <c r="U45" s="91"/>
      <c r="V45" s="105"/>
    </row>
    <row r="46" spans="1:22" ht="17.55" customHeight="1">
      <c r="A46" s="94"/>
      <c r="B46" s="90"/>
      <c r="C46" s="102"/>
      <c r="D46" s="99">
        <f t="shared" ca="1" si="0"/>
        <v>0</v>
      </c>
      <c r="E46" s="99" cm="1">
        <f t="array" aca="1" ref="E46" ca="1">IFERROR( ( INDIRECT("E"&amp;ROW()-1)+INDIRECT("C"&amp;ROW()) ) - INDIRECT("D"&amp;ROW()),INDIRECT("C"&amp;ROW()) - INDIRECT("D"&amp;ROW()) )</f>
        <v>0</v>
      </c>
      <c r="F46" s="100"/>
      <c r="G46" s="101"/>
      <c r="H46" s="101"/>
      <c r="I46" s="101"/>
      <c r="J46" s="101"/>
      <c r="K46" s="101"/>
      <c r="L46" s="101"/>
      <c r="M46" s="101"/>
      <c r="N46" s="101"/>
      <c r="O46" s="101"/>
      <c r="P46" s="101"/>
      <c r="Q46" s="101"/>
      <c r="R46" s="107"/>
      <c r="S46" s="91"/>
      <c r="T46" s="91"/>
      <c r="U46" s="91"/>
      <c r="V46" s="105"/>
    </row>
    <row r="47" spans="1:22" ht="17.55" customHeight="1">
      <c r="A47" s="94"/>
      <c r="B47" s="90"/>
      <c r="C47" s="102"/>
      <c r="D47" s="99">
        <f t="shared" ca="1" si="0"/>
        <v>0</v>
      </c>
      <c r="E47" s="99" cm="1">
        <f t="array" aca="1" ref="E47" ca="1">IFERROR( ( INDIRECT("E"&amp;ROW()-1)+INDIRECT("C"&amp;ROW()) ) - INDIRECT("D"&amp;ROW()),INDIRECT("C"&amp;ROW()) - INDIRECT("D"&amp;ROW()) )</f>
        <v>0</v>
      </c>
      <c r="F47" s="100"/>
      <c r="G47" s="101"/>
      <c r="H47" s="101"/>
      <c r="I47" s="101"/>
      <c r="J47" s="101"/>
      <c r="K47" s="101"/>
      <c r="L47" s="101"/>
      <c r="M47" s="101"/>
      <c r="N47" s="101"/>
      <c r="O47" s="101"/>
      <c r="P47" s="101"/>
      <c r="Q47" s="101"/>
      <c r="R47" s="107"/>
      <c r="S47" s="91"/>
      <c r="T47" s="91"/>
      <c r="U47" s="91"/>
      <c r="V47" s="105"/>
    </row>
    <row r="48" spans="1:22" ht="17.55" customHeight="1">
      <c r="A48" s="94"/>
      <c r="B48" s="90"/>
      <c r="C48" s="102"/>
      <c r="D48" s="99">
        <f t="shared" ca="1" si="0"/>
        <v>0</v>
      </c>
      <c r="E48" s="99" cm="1">
        <f t="array" aca="1" ref="E48" ca="1">IFERROR( ( INDIRECT("E"&amp;ROW()-1)+INDIRECT("C"&amp;ROW()) ) - INDIRECT("D"&amp;ROW()),INDIRECT("C"&amp;ROW()) - INDIRECT("D"&amp;ROW()) )</f>
        <v>0</v>
      </c>
      <c r="F48" s="100"/>
      <c r="G48" s="101"/>
      <c r="H48" s="101"/>
      <c r="I48" s="101"/>
      <c r="J48" s="101"/>
      <c r="K48" s="101"/>
      <c r="L48" s="101"/>
      <c r="M48" s="101"/>
      <c r="N48" s="101"/>
      <c r="O48" s="101"/>
      <c r="P48" s="101"/>
      <c r="Q48" s="101"/>
      <c r="R48" s="107"/>
      <c r="S48" s="91"/>
      <c r="T48" s="91"/>
      <c r="U48" s="91"/>
      <c r="V48" s="105"/>
    </row>
    <row r="49" spans="1:22" ht="17.55" hidden="1" customHeight="1" outlineLevel="1">
      <c r="A49" s="94"/>
      <c r="B49" s="90"/>
      <c r="C49" s="102"/>
      <c r="D49" s="99">
        <f t="shared" ca="1" si="0"/>
        <v>0</v>
      </c>
      <c r="E49" s="99" cm="1">
        <f t="array" aca="1" ref="E49" ca="1">IFERROR( ( INDIRECT("E"&amp;ROW()-1)+INDIRECT("C"&amp;ROW()) ) - INDIRECT("D"&amp;ROW()),INDIRECT("C"&amp;ROW()) - INDIRECT("D"&amp;ROW()) )</f>
        <v>0</v>
      </c>
      <c r="F49" s="100"/>
      <c r="G49" s="101"/>
      <c r="H49" s="101"/>
      <c r="I49" s="101"/>
      <c r="J49" s="101"/>
      <c r="K49" s="101"/>
      <c r="L49" s="101"/>
      <c r="M49" s="101"/>
      <c r="N49" s="101"/>
      <c r="O49" s="101"/>
      <c r="P49" s="101"/>
      <c r="Q49" s="101"/>
      <c r="R49" s="107"/>
      <c r="S49" s="91"/>
      <c r="T49" s="91"/>
      <c r="U49" s="91"/>
      <c r="V49" s="105"/>
    </row>
    <row r="50" spans="1:22" ht="17.55" hidden="1" customHeight="1" outlineLevel="1">
      <c r="A50" s="94"/>
      <c r="B50" s="90"/>
      <c r="C50" s="102"/>
      <c r="D50" s="99">
        <f t="shared" ca="1" si="0"/>
        <v>0</v>
      </c>
      <c r="E50" s="99" cm="1">
        <f t="array" aca="1" ref="E50" ca="1">IFERROR( ( INDIRECT("E"&amp;ROW()-1)+INDIRECT("C"&amp;ROW()) ) - INDIRECT("D"&amp;ROW()),INDIRECT("C"&amp;ROW()) - INDIRECT("D"&amp;ROW()) )</f>
        <v>0</v>
      </c>
      <c r="F50" s="100"/>
      <c r="G50" s="101"/>
      <c r="H50" s="101"/>
      <c r="I50" s="101"/>
      <c r="J50" s="101"/>
      <c r="K50" s="101"/>
      <c r="L50" s="101"/>
      <c r="M50" s="101"/>
      <c r="N50" s="101"/>
      <c r="O50" s="101"/>
      <c r="P50" s="101"/>
      <c r="Q50" s="101"/>
      <c r="R50" s="107"/>
      <c r="S50" s="91"/>
      <c r="T50" s="91"/>
      <c r="U50" s="91"/>
      <c r="V50" s="105"/>
    </row>
    <row r="51" spans="1:22" ht="17.55" hidden="1" customHeight="1" outlineLevel="1">
      <c r="A51" s="94"/>
      <c r="B51" s="90"/>
      <c r="C51" s="102"/>
      <c r="D51" s="99">
        <f t="shared" ca="1" si="0"/>
        <v>0</v>
      </c>
      <c r="E51" s="99" cm="1">
        <f t="array" aca="1" ref="E51" ca="1">IFERROR( ( INDIRECT("E"&amp;ROW()-1)+INDIRECT("C"&amp;ROW()) ) - INDIRECT("D"&amp;ROW()),INDIRECT("C"&amp;ROW()) - INDIRECT("D"&amp;ROW()) )</f>
        <v>0</v>
      </c>
      <c r="F51" s="100"/>
      <c r="G51" s="101"/>
      <c r="H51" s="101"/>
      <c r="I51" s="101"/>
      <c r="J51" s="101"/>
      <c r="K51" s="101"/>
      <c r="L51" s="101"/>
      <c r="M51" s="101"/>
      <c r="N51" s="101"/>
      <c r="O51" s="101"/>
      <c r="P51" s="101"/>
      <c r="Q51" s="101"/>
      <c r="R51" s="107"/>
      <c r="S51" s="91"/>
      <c r="T51" s="91"/>
      <c r="U51" s="91"/>
      <c r="V51" s="105"/>
    </row>
    <row r="52" spans="1:22" ht="17.55" hidden="1" customHeight="1" outlineLevel="1">
      <c r="A52" s="94"/>
      <c r="B52" s="90"/>
      <c r="C52" s="102"/>
      <c r="D52" s="99">
        <f t="shared" ca="1" si="0"/>
        <v>0</v>
      </c>
      <c r="E52" s="99" cm="1">
        <f t="array" aca="1" ref="E52" ca="1">IFERROR( ( INDIRECT("E"&amp;ROW()-1)+INDIRECT("C"&amp;ROW()) ) - INDIRECT("D"&amp;ROW()),INDIRECT("C"&amp;ROW()) - INDIRECT("D"&amp;ROW()) )</f>
        <v>0</v>
      </c>
      <c r="F52" s="100"/>
      <c r="G52" s="101"/>
      <c r="H52" s="101"/>
      <c r="I52" s="101"/>
      <c r="J52" s="101"/>
      <c r="K52" s="101"/>
      <c r="L52" s="101"/>
      <c r="M52" s="101"/>
      <c r="N52" s="101"/>
      <c r="O52" s="101"/>
      <c r="P52" s="101"/>
      <c r="Q52" s="101"/>
      <c r="R52" s="107"/>
      <c r="S52" s="91"/>
      <c r="T52" s="91"/>
      <c r="U52" s="91"/>
      <c r="V52" s="105"/>
    </row>
    <row r="53" spans="1:22" ht="17.55" hidden="1" customHeight="1" outlineLevel="1">
      <c r="A53" s="94"/>
      <c r="B53" s="90"/>
      <c r="C53" s="102"/>
      <c r="D53" s="99">
        <f t="shared" ca="1" si="0"/>
        <v>0</v>
      </c>
      <c r="E53" s="99" cm="1">
        <f t="array" aca="1" ref="E53" ca="1">IFERROR( ( INDIRECT("E"&amp;ROW()-1)+INDIRECT("C"&amp;ROW()) ) - INDIRECT("D"&amp;ROW()),INDIRECT("C"&amp;ROW()) - INDIRECT("D"&amp;ROW()) )</f>
        <v>0</v>
      </c>
      <c r="F53" s="100"/>
      <c r="G53" s="101"/>
      <c r="H53" s="101"/>
      <c r="I53" s="101"/>
      <c r="J53" s="101"/>
      <c r="K53" s="101"/>
      <c r="L53" s="101"/>
      <c r="M53" s="101"/>
      <c r="N53" s="101"/>
      <c r="O53" s="101"/>
      <c r="P53" s="101"/>
      <c r="Q53" s="101"/>
      <c r="R53" s="107"/>
      <c r="S53" s="91"/>
      <c r="T53" s="91"/>
      <c r="U53" s="91"/>
      <c r="V53" s="105"/>
    </row>
    <row r="54" spans="1:22" ht="17.55" hidden="1" customHeight="1" outlineLevel="1">
      <c r="A54" s="94"/>
      <c r="B54" s="90"/>
      <c r="C54" s="102"/>
      <c r="D54" s="99">
        <f t="shared" ca="1" si="0"/>
        <v>0</v>
      </c>
      <c r="E54" s="99" cm="1">
        <f t="array" aca="1" ref="E54" ca="1">IFERROR( ( INDIRECT("E"&amp;ROW()-1)+INDIRECT("C"&amp;ROW()) ) - INDIRECT("D"&amp;ROW()),INDIRECT("C"&amp;ROW()) - INDIRECT("D"&amp;ROW()) )</f>
        <v>0</v>
      </c>
      <c r="F54" s="100"/>
      <c r="G54" s="101"/>
      <c r="H54" s="101"/>
      <c r="I54" s="101"/>
      <c r="J54" s="101"/>
      <c r="K54" s="101"/>
      <c r="L54" s="101"/>
      <c r="M54" s="101"/>
      <c r="N54" s="101"/>
      <c r="O54" s="101"/>
      <c r="P54" s="101"/>
      <c r="Q54" s="101"/>
      <c r="R54" s="107"/>
      <c r="S54" s="91"/>
      <c r="T54" s="91"/>
      <c r="U54" s="91"/>
      <c r="V54" s="105"/>
    </row>
    <row r="55" spans="1:22" ht="17.55" hidden="1" customHeight="1" outlineLevel="1">
      <c r="A55" s="94"/>
      <c r="B55" s="90"/>
      <c r="C55" s="102"/>
      <c r="D55" s="99">
        <f t="shared" ca="1" si="0"/>
        <v>0</v>
      </c>
      <c r="E55" s="99" cm="1">
        <f t="array" aca="1" ref="E55" ca="1">IFERROR( ( INDIRECT("E"&amp;ROW()-1)+INDIRECT("C"&amp;ROW()) ) - INDIRECT("D"&amp;ROW()),INDIRECT("C"&amp;ROW()) - INDIRECT("D"&amp;ROW()) )</f>
        <v>0</v>
      </c>
      <c r="F55" s="100"/>
      <c r="G55" s="101"/>
      <c r="H55" s="101"/>
      <c r="I55" s="101"/>
      <c r="J55" s="101"/>
      <c r="K55" s="101"/>
      <c r="L55" s="101"/>
      <c r="M55" s="101"/>
      <c r="N55" s="101"/>
      <c r="O55" s="101"/>
      <c r="P55" s="101"/>
      <c r="Q55" s="101"/>
      <c r="R55" s="107"/>
      <c r="S55" s="91"/>
      <c r="T55" s="91"/>
      <c r="U55" s="91"/>
      <c r="V55" s="105"/>
    </row>
    <row r="56" spans="1:22" ht="17.55" hidden="1" customHeight="1" outlineLevel="1">
      <c r="A56" s="94"/>
      <c r="B56" s="90"/>
      <c r="C56" s="102"/>
      <c r="D56" s="99">
        <f t="shared" ca="1" si="0"/>
        <v>0</v>
      </c>
      <c r="E56" s="99" cm="1">
        <f t="array" aca="1" ref="E56" ca="1">IFERROR( ( INDIRECT("E"&amp;ROW()-1)+INDIRECT("C"&amp;ROW()) ) - INDIRECT("D"&amp;ROW()),INDIRECT("C"&amp;ROW()) - INDIRECT("D"&amp;ROW()) )</f>
        <v>0</v>
      </c>
      <c r="F56" s="100"/>
      <c r="G56" s="101"/>
      <c r="H56" s="101"/>
      <c r="I56" s="101"/>
      <c r="J56" s="101"/>
      <c r="K56" s="101"/>
      <c r="L56" s="101"/>
      <c r="M56" s="101"/>
      <c r="N56" s="101"/>
      <c r="O56" s="101"/>
      <c r="P56" s="101"/>
      <c r="Q56" s="101"/>
      <c r="R56" s="107"/>
      <c r="S56" s="91"/>
      <c r="T56" s="91"/>
      <c r="U56" s="91"/>
      <c r="V56" s="105"/>
    </row>
    <row r="57" spans="1:22" ht="17.55" hidden="1" customHeight="1" outlineLevel="1">
      <c r="A57" s="94"/>
      <c r="B57" s="90"/>
      <c r="C57" s="102"/>
      <c r="D57" s="99">
        <f t="shared" ca="1" si="0"/>
        <v>0</v>
      </c>
      <c r="E57" s="99" cm="1">
        <f t="array" aca="1" ref="E57" ca="1">IFERROR( ( INDIRECT("E"&amp;ROW()-1)+INDIRECT("C"&amp;ROW()) ) - INDIRECT("D"&amp;ROW()),INDIRECT("C"&amp;ROW()) - INDIRECT("D"&amp;ROW()) )</f>
        <v>0</v>
      </c>
      <c r="F57" s="100"/>
      <c r="G57" s="101"/>
      <c r="H57" s="101"/>
      <c r="I57" s="101"/>
      <c r="J57" s="101"/>
      <c r="K57" s="101"/>
      <c r="L57" s="101"/>
      <c r="M57" s="101"/>
      <c r="N57" s="101"/>
      <c r="O57" s="101"/>
      <c r="P57" s="101"/>
      <c r="Q57" s="101"/>
      <c r="R57" s="107"/>
      <c r="S57" s="91"/>
      <c r="T57" s="91"/>
      <c r="U57" s="91"/>
      <c r="V57" s="105"/>
    </row>
    <row r="58" spans="1:22" ht="17.55" hidden="1" customHeight="1" outlineLevel="1">
      <c r="A58" s="94"/>
      <c r="B58" s="90"/>
      <c r="C58" s="102"/>
      <c r="D58" s="99">
        <f t="shared" ca="1" si="0"/>
        <v>0</v>
      </c>
      <c r="E58" s="99" cm="1">
        <f t="array" aca="1" ref="E58" ca="1">IFERROR( ( INDIRECT("E"&amp;ROW()-1)+INDIRECT("C"&amp;ROW()) ) - INDIRECT("D"&amp;ROW()),INDIRECT("C"&amp;ROW()) - INDIRECT("D"&amp;ROW()) )</f>
        <v>0</v>
      </c>
      <c r="F58" s="100"/>
      <c r="G58" s="101"/>
      <c r="H58" s="101"/>
      <c r="I58" s="101"/>
      <c r="J58" s="101"/>
      <c r="K58" s="101"/>
      <c r="L58" s="101"/>
      <c r="M58" s="101"/>
      <c r="N58" s="101"/>
      <c r="O58" s="101"/>
      <c r="P58" s="101"/>
      <c r="Q58" s="101"/>
      <c r="R58" s="107"/>
      <c r="S58" s="91"/>
      <c r="T58" s="91"/>
      <c r="U58" s="91"/>
      <c r="V58" s="105"/>
    </row>
    <row r="59" spans="1:22" ht="17.55" hidden="1" customHeight="1" outlineLevel="1">
      <c r="A59" s="94"/>
      <c r="B59" s="90"/>
      <c r="C59" s="102"/>
      <c r="D59" s="99">
        <f t="shared" ca="1" si="0"/>
        <v>0</v>
      </c>
      <c r="E59" s="99" cm="1">
        <f t="array" aca="1" ref="E59" ca="1">IFERROR( ( INDIRECT("E"&amp;ROW()-1)+INDIRECT("C"&amp;ROW()) ) - INDIRECT("D"&amp;ROW()),INDIRECT("C"&amp;ROW()) - INDIRECT("D"&amp;ROW()) )</f>
        <v>0</v>
      </c>
      <c r="F59" s="100"/>
      <c r="G59" s="101"/>
      <c r="H59" s="101"/>
      <c r="I59" s="101"/>
      <c r="J59" s="101"/>
      <c r="K59" s="101"/>
      <c r="L59" s="101"/>
      <c r="M59" s="101"/>
      <c r="N59" s="101"/>
      <c r="O59" s="101"/>
      <c r="P59" s="101"/>
      <c r="Q59" s="101"/>
      <c r="R59" s="107"/>
      <c r="S59" s="91"/>
      <c r="T59" s="91"/>
      <c r="U59" s="91"/>
      <c r="V59" s="105"/>
    </row>
    <row r="60" spans="1:22" ht="17.55" hidden="1" customHeight="1" outlineLevel="1">
      <c r="A60" s="94"/>
      <c r="B60" s="90"/>
      <c r="C60" s="102"/>
      <c r="D60" s="99">
        <f t="shared" ca="1" si="0"/>
        <v>0</v>
      </c>
      <c r="E60" s="99" cm="1">
        <f t="array" aca="1" ref="E60" ca="1">IFERROR( ( INDIRECT("E"&amp;ROW()-1)+INDIRECT("C"&amp;ROW()) ) - INDIRECT("D"&amp;ROW()),INDIRECT("C"&amp;ROW()) - INDIRECT("D"&amp;ROW()) )</f>
        <v>0</v>
      </c>
      <c r="F60" s="100"/>
      <c r="G60" s="101"/>
      <c r="H60" s="101"/>
      <c r="I60" s="101"/>
      <c r="J60" s="101"/>
      <c r="K60" s="101"/>
      <c r="L60" s="101"/>
      <c r="M60" s="101"/>
      <c r="N60" s="101"/>
      <c r="O60" s="101"/>
      <c r="P60" s="101"/>
      <c r="Q60" s="101"/>
      <c r="R60" s="107"/>
      <c r="S60" s="91"/>
      <c r="T60" s="91"/>
      <c r="U60" s="91"/>
      <c r="V60" s="105"/>
    </row>
    <row r="61" spans="1:22" ht="17.55" hidden="1" customHeight="1" outlineLevel="1">
      <c r="A61" s="94"/>
      <c r="B61" s="90"/>
      <c r="C61" s="102"/>
      <c r="D61" s="99">
        <f t="shared" ca="1" si="0"/>
        <v>0</v>
      </c>
      <c r="E61" s="99" cm="1">
        <f t="array" aca="1" ref="E61" ca="1">IFERROR( ( INDIRECT("E"&amp;ROW()-1)+INDIRECT("C"&amp;ROW()) ) - INDIRECT("D"&amp;ROW()),INDIRECT("C"&amp;ROW()) - INDIRECT("D"&amp;ROW()) )</f>
        <v>0</v>
      </c>
      <c r="F61" s="100"/>
      <c r="G61" s="101"/>
      <c r="H61" s="101"/>
      <c r="I61" s="101"/>
      <c r="J61" s="101"/>
      <c r="K61" s="101"/>
      <c r="L61" s="101"/>
      <c r="M61" s="101"/>
      <c r="N61" s="101"/>
      <c r="O61" s="101"/>
      <c r="P61" s="101"/>
      <c r="Q61" s="101"/>
      <c r="R61" s="107"/>
      <c r="S61" s="91"/>
      <c r="T61" s="91"/>
      <c r="U61" s="91"/>
      <c r="V61" s="105"/>
    </row>
    <row r="62" spans="1:22" ht="17.55" hidden="1" customHeight="1" outlineLevel="1">
      <c r="A62" s="94"/>
      <c r="B62" s="90"/>
      <c r="C62" s="102"/>
      <c r="D62" s="99">
        <f t="shared" ca="1" si="0"/>
        <v>0</v>
      </c>
      <c r="E62" s="99" cm="1">
        <f t="array" aca="1" ref="E62" ca="1">IFERROR( ( INDIRECT("E"&amp;ROW()-1)+INDIRECT("C"&amp;ROW()) ) - INDIRECT("D"&amp;ROW()),INDIRECT("C"&amp;ROW()) - INDIRECT("D"&amp;ROW()) )</f>
        <v>0</v>
      </c>
      <c r="F62" s="100"/>
      <c r="G62" s="101"/>
      <c r="H62" s="101"/>
      <c r="I62" s="101"/>
      <c r="J62" s="101"/>
      <c r="K62" s="101"/>
      <c r="L62" s="101"/>
      <c r="M62" s="101"/>
      <c r="N62" s="101"/>
      <c r="O62" s="101"/>
      <c r="P62" s="101"/>
      <c r="Q62" s="101"/>
      <c r="R62" s="107"/>
      <c r="S62" s="91"/>
      <c r="T62" s="91"/>
      <c r="U62" s="91"/>
      <c r="V62" s="105"/>
    </row>
    <row r="63" spans="1:22" ht="17.55" hidden="1" customHeight="1" outlineLevel="1">
      <c r="A63" s="94"/>
      <c r="B63" s="90"/>
      <c r="C63" s="102"/>
      <c r="D63" s="99">
        <f t="shared" ca="1" si="0"/>
        <v>0</v>
      </c>
      <c r="E63" s="99" cm="1">
        <f t="array" aca="1" ref="E63" ca="1">IFERROR( ( INDIRECT("E"&amp;ROW()-1)+INDIRECT("C"&amp;ROW()) ) - INDIRECT("D"&amp;ROW()),INDIRECT("C"&amp;ROW()) - INDIRECT("D"&amp;ROW()) )</f>
        <v>0</v>
      </c>
      <c r="F63" s="100"/>
      <c r="G63" s="101"/>
      <c r="H63" s="101"/>
      <c r="I63" s="101"/>
      <c r="J63" s="101"/>
      <c r="K63" s="101"/>
      <c r="L63" s="101"/>
      <c r="M63" s="101"/>
      <c r="N63" s="101"/>
      <c r="O63" s="101"/>
      <c r="P63" s="101"/>
      <c r="Q63" s="101"/>
      <c r="R63" s="107"/>
      <c r="S63" s="91"/>
      <c r="T63" s="91"/>
      <c r="U63" s="91"/>
      <c r="V63" s="105"/>
    </row>
    <row r="64" spans="1:22" ht="17.55" hidden="1" customHeight="1" outlineLevel="1">
      <c r="A64" s="94"/>
      <c r="B64" s="90"/>
      <c r="C64" s="102"/>
      <c r="D64" s="99">
        <f t="shared" ca="1" si="0"/>
        <v>0</v>
      </c>
      <c r="E64" s="99" cm="1">
        <f t="array" aca="1" ref="E64" ca="1">IFERROR( ( INDIRECT("E"&amp;ROW()-1)+INDIRECT("C"&amp;ROW()) ) - INDIRECT("D"&amp;ROW()),INDIRECT("C"&amp;ROW()) - INDIRECT("D"&amp;ROW()) )</f>
        <v>0</v>
      </c>
      <c r="F64" s="100"/>
      <c r="G64" s="101"/>
      <c r="H64" s="101"/>
      <c r="I64" s="101"/>
      <c r="J64" s="101"/>
      <c r="K64" s="101"/>
      <c r="L64" s="101"/>
      <c r="M64" s="101"/>
      <c r="N64" s="101"/>
      <c r="O64" s="101"/>
      <c r="P64" s="101"/>
      <c r="Q64" s="101"/>
      <c r="R64" s="107"/>
      <c r="S64" s="91"/>
      <c r="T64" s="91"/>
      <c r="U64" s="91"/>
      <c r="V64" s="105"/>
    </row>
    <row r="65" spans="1:22" ht="17.55" hidden="1" customHeight="1" outlineLevel="1">
      <c r="A65" s="94"/>
      <c r="B65" s="90"/>
      <c r="C65" s="102"/>
      <c r="D65" s="99">
        <f t="shared" ca="1" si="0"/>
        <v>0</v>
      </c>
      <c r="E65" s="99" cm="1">
        <f t="array" aca="1" ref="E65" ca="1">IFERROR( ( INDIRECT("E"&amp;ROW()-1)+INDIRECT("C"&amp;ROW()) ) - INDIRECT("D"&amp;ROW()),INDIRECT("C"&amp;ROW()) - INDIRECT("D"&amp;ROW()) )</f>
        <v>0</v>
      </c>
      <c r="F65" s="100"/>
      <c r="G65" s="101"/>
      <c r="H65" s="101"/>
      <c r="I65" s="101"/>
      <c r="J65" s="101"/>
      <c r="K65" s="101"/>
      <c r="L65" s="101"/>
      <c r="M65" s="101"/>
      <c r="N65" s="101"/>
      <c r="O65" s="101"/>
      <c r="P65" s="101"/>
      <c r="Q65" s="101"/>
      <c r="R65" s="107"/>
      <c r="S65" s="91"/>
      <c r="T65" s="91"/>
      <c r="U65" s="91"/>
      <c r="V65" s="105"/>
    </row>
    <row r="66" spans="1:22" ht="17.55" hidden="1" customHeight="1" outlineLevel="1">
      <c r="A66" s="94"/>
      <c r="B66" s="90"/>
      <c r="C66" s="102"/>
      <c r="D66" s="99">
        <f t="shared" ca="1" si="0"/>
        <v>0</v>
      </c>
      <c r="E66" s="99" cm="1">
        <f t="array" aca="1" ref="E66" ca="1">IFERROR( ( INDIRECT("E"&amp;ROW()-1)+INDIRECT("C"&amp;ROW()) ) - INDIRECT("D"&amp;ROW()),INDIRECT("C"&amp;ROW()) - INDIRECT("D"&amp;ROW()) )</f>
        <v>0</v>
      </c>
      <c r="F66" s="100"/>
      <c r="G66" s="101"/>
      <c r="H66" s="101"/>
      <c r="I66" s="101"/>
      <c r="J66" s="101"/>
      <c r="K66" s="101"/>
      <c r="L66" s="101"/>
      <c r="M66" s="101"/>
      <c r="N66" s="101"/>
      <c r="O66" s="101"/>
      <c r="P66" s="101"/>
      <c r="Q66" s="101"/>
      <c r="R66" s="107"/>
      <c r="S66" s="91"/>
      <c r="T66" s="91"/>
      <c r="U66" s="91"/>
      <c r="V66" s="105"/>
    </row>
    <row r="67" spans="1:22" ht="17.55" hidden="1" customHeight="1" outlineLevel="1">
      <c r="A67" s="94"/>
      <c r="B67" s="90"/>
      <c r="C67" s="102"/>
      <c r="D67" s="99">
        <f t="shared" ca="1" si="0"/>
        <v>0</v>
      </c>
      <c r="E67" s="99" cm="1">
        <f t="array" aca="1" ref="E67" ca="1">IFERROR( ( INDIRECT("E"&amp;ROW()-1)+INDIRECT("C"&amp;ROW()) ) - INDIRECT("D"&amp;ROW()),INDIRECT("C"&amp;ROW()) - INDIRECT("D"&amp;ROW()) )</f>
        <v>0</v>
      </c>
      <c r="F67" s="100"/>
      <c r="G67" s="101"/>
      <c r="H67" s="101"/>
      <c r="I67" s="101"/>
      <c r="J67" s="101"/>
      <c r="K67" s="101"/>
      <c r="L67" s="101"/>
      <c r="M67" s="101"/>
      <c r="N67" s="101"/>
      <c r="O67" s="101"/>
      <c r="P67" s="101"/>
      <c r="Q67" s="101"/>
      <c r="R67" s="107"/>
      <c r="S67" s="91"/>
      <c r="T67" s="91"/>
      <c r="U67" s="91"/>
      <c r="V67" s="105"/>
    </row>
    <row r="68" spans="1:22" ht="17.55" hidden="1" customHeight="1" outlineLevel="1">
      <c r="A68" s="94"/>
      <c r="B68" s="90"/>
      <c r="C68" s="102"/>
      <c r="D68" s="99">
        <f t="shared" ca="1" si="0"/>
        <v>0</v>
      </c>
      <c r="E68" s="99" cm="1">
        <f t="array" aca="1" ref="E68" ca="1">IFERROR( ( INDIRECT("E"&amp;ROW()-1)+INDIRECT("C"&amp;ROW()) ) - INDIRECT("D"&amp;ROW()),INDIRECT("C"&amp;ROW()) - INDIRECT("D"&amp;ROW()) )</f>
        <v>0</v>
      </c>
      <c r="F68" s="100"/>
      <c r="G68" s="101"/>
      <c r="H68" s="101"/>
      <c r="I68" s="101"/>
      <c r="J68" s="101"/>
      <c r="K68" s="101"/>
      <c r="L68" s="101"/>
      <c r="M68" s="101"/>
      <c r="N68" s="101"/>
      <c r="O68" s="101"/>
      <c r="P68" s="101"/>
      <c r="Q68" s="101"/>
      <c r="R68" s="107"/>
      <c r="S68" s="91"/>
      <c r="T68" s="91"/>
      <c r="U68" s="91"/>
      <c r="V68" s="105"/>
    </row>
    <row r="69" spans="1:22" ht="17.55" hidden="1" customHeight="1" outlineLevel="1">
      <c r="A69" s="94"/>
      <c r="B69" s="90"/>
      <c r="C69" s="102"/>
      <c r="D69" s="99">
        <f t="shared" ca="1" si="0"/>
        <v>0</v>
      </c>
      <c r="E69" s="99" cm="1">
        <f t="array" aca="1" ref="E69" ca="1">IFERROR( ( INDIRECT("E"&amp;ROW()-1)+INDIRECT("C"&amp;ROW()) ) - INDIRECT("D"&amp;ROW()),INDIRECT("C"&amp;ROW()) - INDIRECT("D"&amp;ROW()) )</f>
        <v>0</v>
      </c>
      <c r="F69" s="100"/>
      <c r="G69" s="101"/>
      <c r="H69" s="101"/>
      <c r="I69" s="101"/>
      <c r="J69" s="101"/>
      <c r="K69" s="101"/>
      <c r="L69" s="101"/>
      <c r="M69" s="101"/>
      <c r="N69" s="101"/>
      <c r="O69" s="101"/>
      <c r="P69" s="101"/>
      <c r="Q69" s="101"/>
      <c r="R69" s="107"/>
      <c r="S69" s="91"/>
      <c r="T69" s="91"/>
      <c r="U69" s="91"/>
      <c r="V69" s="105"/>
    </row>
    <row r="70" spans="1:22" ht="17.55" hidden="1" customHeight="1" outlineLevel="1">
      <c r="A70" s="94"/>
      <c r="B70" s="90"/>
      <c r="C70" s="102"/>
      <c r="D70" s="99">
        <f t="shared" ca="1" si="0"/>
        <v>0</v>
      </c>
      <c r="E70" s="99" cm="1">
        <f t="array" aca="1" ref="E70" ca="1">IFERROR( ( INDIRECT("E"&amp;ROW()-1)+INDIRECT("C"&amp;ROW()) ) - INDIRECT("D"&amp;ROW()),INDIRECT("C"&amp;ROW()) - INDIRECT("D"&amp;ROW()) )</f>
        <v>0</v>
      </c>
      <c r="F70" s="100"/>
      <c r="G70" s="101"/>
      <c r="H70" s="101"/>
      <c r="I70" s="101"/>
      <c r="J70" s="101"/>
      <c r="K70" s="101"/>
      <c r="L70" s="101"/>
      <c r="M70" s="101"/>
      <c r="N70" s="101"/>
      <c r="O70" s="101"/>
      <c r="P70" s="101"/>
      <c r="Q70" s="101"/>
      <c r="R70" s="107"/>
      <c r="S70" s="91"/>
      <c r="T70" s="91"/>
      <c r="U70" s="91"/>
      <c r="V70" s="105"/>
    </row>
    <row r="71" spans="1:22" ht="17.55" hidden="1" customHeight="1" outlineLevel="1">
      <c r="A71" s="94"/>
      <c r="B71" s="90"/>
      <c r="C71" s="102"/>
      <c r="D71" s="99">
        <f t="shared" ca="1" si="0"/>
        <v>0</v>
      </c>
      <c r="E71" s="99" cm="1">
        <f t="array" aca="1" ref="E71" ca="1">IFERROR( ( INDIRECT("E"&amp;ROW()-1)+INDIRECT("C"&amp;ROW()) ) - INDIRECT("D"&amp;ROW()),INDIRECT("C"&amp;ROW()) - INDIRECT("D"&amp;ROW()) )</f>
        <v>0</v>
      </c>
      <c r="F71" s="100"/>
      <c r="G71" s="101"/>
      <c r="H71" s="101"/>
      <c r="I71" s="101"/>
      <c r="J71" s="101"/>
      <c r="K71" s="101"/>
      <c r="L71" s="101"/>
      <c r="M71" s="101"/>
      <c r="N71" s="101"/>
      <c r="O71" s="101"/>
      <c r="P71" s="101"/>
      <c r="Q71" s="101"/>
      <c r="R71" s="107"/>
      <c r="S71" s="91"/>
      <c r="T71" s="91"/>
      <c r="U71" s="91"/>
      <c r="V71" s="105"/>
    </row>
    <row r="72" spans="1:22" ht="17.55" hidden="1" customHeight="1" outlineLevel="1">
      <c r="A72" s="94"/>
      <c r="B72" s="90"/>
      <c r="C72" s="102"/>
      <c r="D72" s="99">
        <f t="shared" ca="1" si="0"/>
        <v>0</v>
      </c>
      <c r="E72" s="99" cm="1">
        <f t="array" aca="1" ref="E72" ca="1">IFERROR( ( INDIRECT("E"&amp;ROW()-1)+INDIRECT("C"&amp;ROW()) ) - INDIRECT("D"&amp;ROW()),INDIRECT("C"&amp;ROW()) - INDIRECT("D"&amp;ROW()) )</f>
        <v>0</v>
      </c>
      <c r="F72" s="100"/>
      <c r="G72" s="101"/>
      <c r="H72" s="101"/>
      <c r="I72" s="101"/>
      <c r="J72" s="101"/>
      <c r="K72" s="101"/>
      <c r="L72" s="101"/>
      <c r="M72" s="101"/>
      <c r="N72" s="101"/>
      <c r="O72" s="101"/>
      <c r="P72" s="101"/>
      <c r="Q72" s="101"/>
      <c r="R72" s="107"/>
      <c r="S72" s="91"/>
      <c r="T72" s="91"/>
      <c r="U72" s="91"/>
      <c r="V72" s="105"/>
    </row>
    <row r="73" spans="1:22" ht="17.55" hidden="1" customHeight="1" outlineLevel="1">
      <c r="A73" s="94"/>
      <c r="B73" s="90"/>
      <c r="C73" s="102"/>
      <c r="D73" s="99">
        <f t="shared" ca="1" si="0"/>
        <v>0</v>
      </c>
      <c r="E73" s="99" cm="1">
        <f t="array" aca="1" ref="E73" ca="1">IFERROR( ( INDIRECT("E"&amp;ROW()-1)+INDIRECT("C"&amp;ROW()) ) - INDIRECT("D"&amp;ROW()),INDIRECT("C"&amp;ROW()) - INDIRECT("D"&amp;ROW()) )</f>
        <v>0</v>
      </c>
      <c r="F73" s="100"/>
      <c r="G73" s="101"/>
      <c r="H73" s="101"/>
      <c r="I73" s="101"/>
      <c r="J73" s="101"/>
      <c r="K73" s="101"/>
      <c r="L73" s="101"/>
      <c r="M73" s="101"/>
      <c r="N73" s="101"/>
      <c r="O73" s="101"/>
      <c r="P73" s="101"/>
      <c r="Q73" s="101"/>
      <c r="R73" s="107"/>
      <c r="S73" s="91"/>
      <c r="T73" s="91"/>
      <c r="U73" s="91"/>
      <c r="V73" s="105"/>
    </row>
    <row r="74" spans="1:22" ht="17.55" hidden="1" customHeight="1" outlineLevel="1">
      <c r="A74" s="94"/>
      <c r="B74" s="90"/>
      <c r="C74" s="102"/>
      <c r="D74" s="99">
        <f t="shared" ca="1" si="0"/>
        <v>0</v>
      </c>
      <c r="E74" s="99" cm="1">
        <f t="array" aca="1" ref="E74" ca="1">IFERROR( ( INDIRECT("E"&amp;ROW()-1)+INDIRECT("C"&amp;ROW()) ) - INDIRECT("D"&amp;ROW()),INDIRECT("C"&amp;ROW()) - INDIRECT("D"&amp;ROW()) )</f>
        <v>0</v>
      </c>
      <c r="F74" s="100"/>
      <c r="G74" s="101"/>
      <c r="H74" s="101"/>
      <c r="I74" s="101"/>
      <c r="J74" s="101"/>
      <c r="K74" s="101"/>
      <c r="L74" s="101"/>
      <c r="M74" s="101"/>
      <c r="N74" s="101"/>
      <c r="O74" s="101"/>
      <c r="P74" s="101"/>
      <c r="Q74" s="101"/>
      <c r="R74" s="107"/>
      <c r="S74" s="91"/>
      <c r="T74" s="91"/>
      <c r="U74" s="91"/>
      <c r="V74" s="105"/>
    </row>
    <row r="75" spans="1:22" ht="17.55" hidden="1" customHeight="1" outlineLevel="1">
      <c r="A75" s="94"/>
      <c r="B75" s="90"/>
      <c r="C75" s="102"/>
      <c r="D75" s="99">
        <f t="shared" ca="1" si="0"/>
        <v>0</v>
      </c>
      <c r="E75" s="99" cm="1">
        <f t="array" aca="1" ref="E75" ca="1">IFERROR( ( INDIRECT("E"&amp;ROW()-1)+INDIRECT("C"&amp;ROW()) ) - INDIRECT("D"&amp;ROW()),INDIRECT("C"&amp;ROW()) - INDIRECT("D"&amp;ROW()) )</f>
        <v>0</v>
      </c>
      <c r="F75" s="100"/>
      <c r="G75" s="101"/>
      <c r="H75" s="101"/>
      <c r="I75" s="101"/>
      <c r="J75" s="101"/>
      <c r="K75" s="101"/>
      <c r="L75" s="101"/>
      <c r="M75" s="101"/>
      <c r="N75" s="101"/>
      <c r="O75" s="101"/>
      <c r="P75" s="101"/>
      <c r="Q75" s="101"/>
      <c r="R75" s="107"/>
      <c r="S75" s="91"/>
      <c r="T75" s="91"/>
      <c r="U75" s="91"/>
      <c r="V75" s="105"/>
    </row>
    <row r="76" spans="1:22" ht="17.55" hidden="1" customHeight="1" outlineLevel="1">
      <c r="A76" s="94"/>
      <c r="B76" s="90"/>
      <c r="C76" s="102"/>
      <c r="D76" s="99">
        <f t="shared" ca="1" si="0"/>
        <v>0</v>
      </c>
      <c r="E76" s="99" cm="1">
        <f t="array" aca="1" ref="E76" ca="1">IFERROR( ( INDIRECT("E"&amp;ROW()-1)+INDIRECT("C"&amp;ROW()) ) - INDIRECT("D"&amp;ROW()),INDIRECT("C"&amp;ROW()) - INDIRECT("D"&amp;ROW()) )</f>
        <v>0</v>
      </c>
      <c r="F76" s="100"/>
      <c r="G76" s="101"/>
      <c r="H76" s="101"/>
      <c r="I76" s="101"/>
      <c r="J76" s="101"/>
      <c r="K76" s="101"/>
      <c r="L76" s="101"/>
      <c r="M76" s="101"/>
      <c r="N76" s="101"/>
      <c r="O76" s="101"/>
      <c r="P76" s="101"/>
      <c r="Q76" s="101"/>
      <c r="R76" s="107"/>
      <c r="S76" s="91"/>
      <c r="T76" s="91"/>
      <c r="U76" s="91"/>
      <c r="V76" s="105"/>
    </row>
    <row r="77" spans="1:22" ht="17.55" hidden="1" customHeight="1" outlineLevel="1">
      <c r="A77" s="94"/>
      <c r="B77" s="90"/>
      <c r="C77" s="102"/>
      <c r="D77" s="99">
        <f t="shared" ca="1" si="0"/>
        <v>0</v>
      </c>
      <c r="E77" s="99" cm="1">
        <f t="array" aca="1" ref="E77" ca="1">IFERROR( ( INDIRECT("E"&amp;ROW()-1)+INDIRECT("C"&amp;ROW()) ) - INDIRECT("D"&amp;ROW()),INDIRECT("C"&amp;ROW()) - INDIRECT("D"&amp;ROW()) )</f>
        <v>0</v>
      </c>
      <c r="F77" s="100"/>
      <c r="G77" s="101"/>
      <c r="H77" s="101"/>
      <c r="I77" s="101"/>
      <c r="J77" s="101"/>
      <c r="K77" s="101"/>
      <c r="L77" s="101"/>
      <c r="M77" s="101"/>
      <c r="N77" s="101"/>
      <c r="O77" s="101"/>
      <c r="P77" s="101"/>
      <c r="Q77" s="101"/>
      <c r="R77" s="107"/>
      <c r="S77" s="91"/>
      <c r="T77" s="91"/>
      <c r="U77" s="91"/>
      <c r="V77" s="105"/>
    </row>
    <row r="78" spans="1:22" ht="17.55" hidden="1" customHeight="1" outlineLevel="1">
      <c r="A78" s="94"/>
      <c r="B78" s="90"/>
      <c r="C78" s="102"/>
      <c r="D78" s="99">
        <f t="shared" ca="1" si="0"/>
        <v>0</v>
      </c>
      <c r="E78" s="99" cm="1">
        <f t="array" aca="1" ref="E78" ca="1">IFERROR( ( INDIRECT("E"&amp;ROW()-1)+INDIRECT("C"&amp;ROW()) ) - INDIRECT("D"&amp;ROW()),INDIRECT("C"&amp;ROW()) - INDIRECT("D"&amp;ROW()) )</f>
        <v>0</v>
      </c>
      <c r="F78" s="100"/>
      <c r="G78" s="101"/>
      <c r="H78" s="101"/>
      <c r="I78" s="101"/>
      <c r="J78" s="101"/>
      <c r="K78" s="101"/>
      <c r="L78" s="101"/>
      <c r="M78" s="101"/>
      <c r="N78" s="101"/>
      <c r="O78" s="101"/>
      <c r="P78" s="101"/>
      <c r="Q78" s="101"/>
      <c r="R78" s="107"/>
      <c r="S78" s="91"/>
      <c r="T78" s="91"/>
      <c r="U78" s="91"/>
      <c r="V78" s="105"/>
    </row>
    <row r="79" spans="1:22" ht="17.55" hidden="1" customHeight="1" outlineLevel="1">
      <c r="A79" s="94"/>
      <c r="B79" s="90"/>
      <c r="C79" s="102"/>
      <c r="D79" s="99">
        <f t="shared" ca="1" si="0"/>
        <v>0</v>
      </c>
      <c r="E79" s="99" cm="1">
        <f t="array" aca="1" ref="E79" ca="1">IFERROR( ( INDIRECT("E"&amp;ROW()-1)+INDIRECT("C"&amp;ROW()) ) - INDIRECT("D"&amp;ROW()),INDIRECT("C"&amp;ROW()) - INDIRECT("D"&amp;ROW()) )</f>
        <v>0</v>
      </c>
      <c r="F79" s="100"/>
      <c r="G79" s="101"/>
      <c r="H79" s="101"/>
      <c r="I79" s="101"/>
      <c r="J79" s="101"/>
      <c r="K79" s="101"/>
      <c r="L79" s="101"/>
      <c r="M79" s="101"/>
      <c r="N79" s="101"/>
      <c r="O79" s="101"/>
      <c r="P79" s="101"/>
      <c r="Q79" s="101"/>
      <c r="R79" s="107"/>
      <c r="S79" s="91"/>
      <c r="T79" s="91"/>
      <c r="U79" s="91"/>
      <c r="V79" s="105"/>
    </row>
    <row r="80" spans="1:22" ht="17.55" hidden="1" customHeight="1" outlineLevel="1">
      <c r="A80" s="94"/>
      <c r="B80" s="90"/>
      <c r="C80" s="102"/>
      <c r="D80" s="99">
        <f t="shared" ca="1" si="0"/>
        <v>0</v>
      </c>
      <c r="E80" s="99" cm="1">
        <f t="array" aca="1" ref="E80" ca="1">IFERROR( ( INDIRECT("E"&amp;ROW()-1)+INDIRECT("C"&amp;ROW()) ) - INDIRECT("D"&amp;ROW()),INDIRECT("C"&amp;ROW()) - INDIRECT("D"&amp;ROW()) )</f>
        <v>0</v>
      </c>
      <c r="F80" s="100"/>
      <c r="G80" s="101"/>
      <c r="H80" s="101"/>
      <c r="I80" s="101"/>
      <c r="J80" s="101"/>
      <c r="K80" s="101"/>
      <c r="L80" s="101"/>
      <c r="M80" s="101"/>
      <c r="N80" s="101"/>
      <c r="O80" s="101"/>
      <c r="P80" s="101"/>
      <c r="Q80" s="101"/>
      <c r="R80" s="107"/>
      <c r="S80" s="91"/>
      <c r="T80" s="91"/>
      <c r="U80" s="91"/>
      <c r="V80" s="105"/>
    </row>
    <row r="81" spans="1:22" ht="17.55" hidden="1" customHeight="1" outlineLevel="1">
      <c r="A81" s="94"/>
      <c r="B81" s="90"/>
      <c r="C81" s="102"/>
      <c r="D81" s="99">
        <f t="shared" ca="1" si="0"/>
        <v>0</v>
      </c>
      <c r="E81" s="99" cm="1">
        <f t="array" aca="1" ref="E81" ca="1">IFERROR( ( INDIRECT("E"&amp;ROW()-1)+INDIRECT("C"&amp;ROW()) ) - INDIRECT("D"&amp;ROW()),INDIRECT("C"&amp;ROW()) - INDIRECT("D"&amp;ROW()) )</f>
        <v>0</v>
      </c>
      <c r="F81" s="100"/>
      <c r="G81" s="101"/>
      <c r="H81" s="101"/>
      <c r="I81" s="101"/>
      <c r="J81" s="101"/>
      <c r="K81" s="101"/>
      <c r="L81" s="101"/>
      <c r="M81" s="101"/>
      <c r="N81" s="101"/>
      <c r="O81" s="101"/>
      <c r="P81" s="101"/>
      <c r="Q81" s="101"/>
      <c r="R81" s="107"/>
      <c r="S81" s="91"/>
      <c r="T81" s="91"/>
      <c r="U81" s="91"/>
      <c r="V81" s="105"/>
    </row>
    <row r="82" spans="1:22" ht="17.55" hidden="1" customHeight="1" outlineLevel="1">
      <c r="A82" s="94"/>
      <c r="B82" s="90"/>
      <c r="C82" s="102"/>
      <c r="D82" s="99">
        <f t="shared" ca="1" si="0"/>
        <v>0</v>
      </c>
      <c r="E82" s="99" cm="1">
        <f t="array" aca="1" ref="E82" ca="1">IFERROR( ( INDIRECT("E"&amp;ROW()-1)+INDIRECT("C"&amp;ROW()) ) - INDIRECT("D"&amp;ROW()),INDIRECT("C"&amp;ROW()) - INDIRECT("D"&amp;ROW()) )</f>
        <v>0</v>
      </c>
      <c r="F82" s="100"/>
      <c r="G82" s="101"/>
      <c r="H82" s="101"/>
      <c r="I82" s="101"/>
      <c r="J82" s="101"/>
      <c r="K82" s="101"/>
      <c r="L82" s="101"/>
      <c r="M82" s="101"/>
      <c r="N82" s="101"/>
      <c r="O82" s="101"/>
      <c r="P82" s="101"/>
      <c r="Q82" s="101"/>
      <c r="R82" s="107"/>
      <c r="S82" s="91"/>
      <c r="T82" s="91"/>
      <c r="U82" s="91"/>
      <c r="V82" s="105"/>
    </row>
    <row r="83" spans="1:22" ht="17.55" hidden="1" customHeight="1" outlineLevel="1">
      <c r="A83" s="94"/>
      <c r="B83" s="90"/>
      <c r="C83" s="102"/>
      <c r="D83" s="99">
        <f t="shared" ca="1" si="0"/>
        <v>0</v>
      </c>
      <c r="E83" s="99" cm="1">
        <f t="array" aca="1" ref="E83" ca="1">IFERROR( ( INDIRECT("E"&amp;ROW()-1)+INDIRECT("C"&amp;ROW()) ) - INDIRECT("D"&amp;ROW()),INDIRECT("C"&amp;ROW()) - INDIRECT("D"&amp;ROW()) )</f>
        <v>0</v>
      </c>
      <c r="F83" s="100"/>
      <c r="G83" s="101"/>
      <c r="H83" s="101"/>
      <c r="I83" s="101"/>
      <c r="J83" s="101"/>
      <c r="K83" s="101"/>
      <c r="L83" s="101"/>
      <c r="M83" s="101"/>
      <c r="N83" s="101"/>
      <c r="O83" s="101"/>
      <c r="P83" s="101"/>
      <c r="Q83" s="101"/>
      <c r="R83" s="107"/>
      <c r="S83" s="91"/>
      <c r="T83" s="91"/>
      <c r="U83" s="91"/>
      <c r="V83" s="105"/>
    </row>
    <row r="84" spans="1:22" ht="17.55" hidden="1" customHeight="1" outlineLevel="1">
      <c r="A84" s="94"/>
      <c r="B84" s="90"/>
      <c r="C84" s="102"/>
      <c r="D84" s="99">
        <f t="shared" ref="D84:D147" ca="1" si="1">SUM(INDIRECT("F" &amp; ROW() &amp; ":" &amp; "R" &amp; ROW()))</f>
        <v>0</v>
      </c>
      <c r="E84" s="99" cm="1">
        <f t="array" aca="1" ref="E84" ca="1">IFERROR( ( INDIRECT("E"&amp;ROW()-1)+INDIRECT("C"&amp;ROW()) ) - INDIRECT("D"&amp;ROW()),INDIRECT("C"&amp;ROW()) - INDIRECT("D"&amp;ROW()) )</f>
        <v>0</v>
      </c>
      <c r="F84" s="100"/>
      <c r="G84" s="101"/>
      <c r="H84" s="101"/>
      <c r="I84" s="101"/>
      <c r="J84" s="101"/>
      <c r="K84" s="101"/>
      <c r="L84" s="101"/>
      <c r="M84" s="101"/>
      <c r="N84" s="101"/>
      <c r="O84" s="101"/>
      <c r="P84" s="101"/>
      <c r="Q84" s="101"/>
      <c r="R84" s="107"/>
      <c r="S84" s="91"/>
      <c r="T84" s="91"/>
      <c r="U84" s="91"/>
      <c r="V84" s="105"/>
    </row>
    <row r="85" spans="1:22" ht="17.55" hidden="1" customHeight="1" outlineLevel="1">
      <c r="A85" s="94"/>
      <c r="B85" s="90"/>
      <c r="C85" s="102"/>
      <c r="D85" s="99">
        <f t="shared" ca="1" si="1"/>
        <v>0</v>
      </c>
      <c r="E85" s="99" cm="1">
        <f t="array" aca="1" ref="E85" ca="1">IFERROR( ( INDIRECT("E"&amp;ROW()-1)+INDIRECT("C"&amp;ROW()) ) - INDIRECT("D"&amp;ROW()),INDIRECT("C"&amp;ROW()) - INDIRECT("D"&amp;ROW()) )</f>
        <v>0</v>
      </c>
      <c r="F85" s="100"/>
      <c r="G85" s="101"/>
      <c r="H85" s="101"/>
      <c r="I85" s="101"/>
      <c r="J85" s="101"/>
      <c r="K85" s="101"/>
      <c r="L85" s="101"/>
      <c r="M85" s="101"/>
      <c r="N85" s="101"/>
      <c r="O85" s="101"/>
      <c r="P85" s="101"/>
      <c r="Q85" s="101"/>
      <c r="R85" s="107"/>
      <c r="S85" s="91"/>
      <c r="T85" s="91"/>
      <c r="U85" s="91"/>
      <c r="V85" s="105"/>
    </row>
    <row r="86" spans="1:22" ht="17.55" hidden="1" customHeight="1" outlineLevel="1">
      <c r="A86" s="94"/>
      <c r="B86" s="90"/>
      <c r="C86" s="102"/>
      <c r="D86" s="99">
        <f t="shared" ca="1" si="1"/>
        <v>0</v>
      </c>
      <c r="E86" s="99" cm="1">
        <f t="array" aca="1" ref="E86" ca="1">IFERROR( ( INDIRECT("E"&amp;ROW()-1)+INDIRECT("C"&amp;ROW()) ) - INDIRECT("D"&amp;ROW()),INDIRECT("C"&amp;ROW()) - INDIRECT("D"&amp;ROW()) )</f>
        <v>0</v>
      </c>
      <c r="F86" s="100"/>
      <c r="G86" s="101"/>
      <c r="H86" s="101"/>
      <c r="I86" s="101"/>
      <c r="J86" s="101"/>
      <c r="K86" s="101"/>
      <c r="L86" s="101"/>
      <c r="M86" s="101"/>
      <c r="N86" s="101"/>
      <c r="O86" s="101"/>
      <c r="P86" s="101"/>
      <c r="Q86" s="101"/>
      <c r="R86" s="107"/>
      <c r="S86" s="91"/>
      <c r="T86" s="91"/>
      <c r="U86" s="91"/>
      <c r="V86" s="105"/>
    </row>
    <row r="87" spans="1:22" ht="17.55" hidden="1" customHeight="1" outlineLevel="1">
      <c r="A87" s="94"/>
      <c r="B87" s="90"/>
      <c r="C87" s="102"/>
      <c r="D87" s="99">
        <f t="shared" ca="1" si="1"/>
        <v>0</v>
      </c>
      <c r="E87" s="99" cm="1">
        <f t="array" aca="1" ref="E87" ca="1">IFERROR( ( INDIRECT("E"&amp;ROW()-1)+INDIRECT("C"&amp;ROW()) ) - INDIRECT("D"&amp;ROW()),INDIRECT("C"&amp;ROW()) - INDIRECT("D"&amp;ROW()) )</f>
        <v>0</v>
      </c>
      <c r="F87" s="100"/>
      <c r="G87" s="101"/>
      <c r="H87" s="101"/>
      <c r="I87" s="101"/>
      <c r="J87" s="101"/>
      <c r="K87" s="101"/>
      <c r="L87" s="101"/>
      <c r="M87" s="101"/>
      <c r="N87" s="101"/>
      <c r="O87" s="101"/>
      <c r="P87" s="101"/>
      <c r="Q87" s="101"/>
      <c r="R87" s="107"/>
      <c r="S87" s="91"/>
      <c r="T87" s="91"/>
      <c r="U87" s="91"/>
      <c r="V87" s="105"/>
    </row>
    <row r="88" spans="1:22" ht="17.55" hidden="1" customHeight="1" outlineLevel="1">
      <c r="A88" s="94"/>
      <c r="B88" s="90"/>
      <c r="C88" s="102"/>
      <c r="D88" s="99">
        <f t="shared" ca="1" si="1"/>
        <v>0</v>
      </c>
      <c r="E88" s="99" cm="1">
        <f t="array" aca="1" ref="E88" ca="1">IFERROR( ( INDIRECT("E"&amp;ROW()-1)+INDIRECT("C"&amp;ROW()) ) - INDIRECT("D"&amp;ROW()),INDIRECT("C"&amp;ROW()) - INDIRECT("D"&amp;ROW()) )</f>
        <v>0</v>
      </c>
      <c r="F88" s="100"/>
      <c r="G88" s="101"/>
      <c r="H88" s="101"/>
      <c r="I88" s="101"/>
      <c r="J88" s="101"/>
      <c r="K88" s="101"/>
      <c r="L88" s="101"/>
      <c r="M88" s="101"/>
      <c r="N88" s="101"/>
      <c r="O88" s="101"/>
      <c r="P88" s="101"/>
      <c r="Q88" s="101"/>
      <c r="R88" s="107"/>
      <c r="S88" s="91"/>
      <c r="T88" s="91"/>
      <c r="U88" s="91"/>
      <c r="V88" s="105"/>
    </row>
    <row r="89" spans="1:22" ht="17.55" hidden="1" customHeight="1" outlineLevel="1">
      <c r="A89" s="94"/>
      <c r="B89" s="90"/>
      <c r="C89" s="102"/>
      <c r="D89" s="99">
        <f t="shared" ca="1" si="1"/>
        <v>0</v>
      </c>
      <c r="E89" s="99" cm="1">
        <f t="array" aca="1" ref="E89" ca="1">IFERROR( ( INDIRECT("E"&amp;ROW()-1)+INDIRECT("C"&amp;ROW()) ) - INDIRECT("D"&amp;ROW()),INDIRECT("C"&amp;ROW()) - INDIRECT("D"&amp;ROW()) )</f>
        <v>0</v>
      </c>
      <c r="F89" s="100"/>
      <c r="G89" s="101"/>
      <c r="H89" s="101"/>
      <c r="I89" s="101"/>
      <c r="J89" s="101"/>
      <c r="K89" s="101"/>
      <c r="L89" s="101"/>
      <c r="M89" s="101"/>
      <c r="N89" s="101"/>
      <c r="O89" s="101"/>
      <c r="P89" s="101"/>
      <c r="Q89" s="101"/>
      <c r="R89" s="107"/>
      <c r="S89" s="91"/>
      <c r="T89" s="91"/>
      <c r="U89" s="91"/>
      <c r="V89" s="105"/>
    </row>
    <row r="90" spans="1:22" ht="17.55" hidden="1" customHeight="1" outlineLevel="1">
      <c r="A90" s="94"/>
      <c r="B90" s="90"/>
      <c r="C90" s="102"/>
      <c r="D90" s="99">
        <f t="shared" ca="1" si="1"/>
        <v>0</v>
      </c>
      <c r="E90" s="99" cm="1">
        <f t="array" aca="1" ref="E90" ca="1">IFERROR( ( INDIRECT("E"&amp;ROW()-1)+INDIRECT("C"&amp;ROW()) ) - INDIRECT("D"&amp;ROW()),INDIRECT("C"&amp;ROW()) - INDIRECT("D"&amp;ROW()) )</f>
        <v>0</v>
      </c>
      <c r="F90" s="100"/>
      <c r="G90" s="101"/>
      <c r="H90" s="101"/>
      <c r="I90" s="101"/>
      <c r="J90" s="101"/>
      <c r="K90" s="101"/>
      <c r="L90" s="101"/>
      <c r="M90" s="101"/>
      <c r="N90" s="101"/>
      <c r="O90" s="101"/>
      <c r="P90" s="101"/>
      <c r="Q90" s="101"/>
      <c r="R90" s="107"/>
      <c r="S90" s="91"/>
      <c r="T90" s="91"/>
      <c r="U90" s="91"/>
      <c r="V90" s="105"/>
    </row>
    <row r="91" spans="1:22" ht="17.55" hidden="1" customHeight="1" outlineLevel="1">
      <c r="A91" s="94"/>
      <c r="B91" s="90"/>
      <c r="C91" s="102"/>
      <c r="D91" s="99">
        <f t="shared" ca="1" si="1"/>
        <v>0</v>
      </c>
      <c r="E91" s="99" cm="1">
        <f t="array" aca="1" ref="E91" ca="1">IFERROR( ( INDIRECT("E"&amp;ROW()-1)+INDIRECT("C"&amp;ROW()) ) - INDIRECT("D"&amp;ROW()),INDIRECT("C"&amp;ROW()) - INDIRECT("D"&amp;ROW()) )</f>
        <v>0</v>
      </c>
      <c r="F91" s="100"/>
      <c r="G91" s="101"/>
      <c r="H91" s="101"/>
      <c r="I91" s="101"/>
      <c r="J91" s="101"/>
      <c r="K91" s="101"/>
      <c r="L91" s="101"/>
      <c r="M91" s="101"/>
      <c r="N91" s="101"/>
      <c r="O91" s="101"/>
      <c r="P91" s="101"/>
      <c r="Q91" s="101"/>
      <c r="R91" s="107"/>
      <c r="S91" s="91"/>
      <c r="T91" s="91"/>
      <c r="U91" s="91"/>
      <c r="V91" s="105"/>
    </row>
    <row r="92" spans="1:22" ht="17.55" hidden="1" customHeight="1" outlineLevel="1">
      <c r="A92" s="94"/>
      <c r="B92" s="90"/>
      <c r="C92" s="102"/>
      <c r="D92" s="99">
        <f t="shared" ca="1" si="1"/>
        <v>0</v>
      </c>
      <c r="E92" s="99" cm="1">
        <f t="array" aca="1" ref="E92" ca="1">IFERROR( ( INDIRECT("E"&amp;ROW()-1)+INDIRECT("C"&amp;ROW()) ) - INDIRECT("D"&amp;ROW()),INDIRECT("C"&amp;ROW()) - INDIRECT("D"&amp;ROW()) )</f>
        <v>0</v>
      </c>
      <c r="F92" s="100"/>
      <c r="G92" s="101"/>
      <c r="H92" s="101"/>
      <c r="I92" s="101"/>
      <c r="J92" s="101"/>
      <c r="K92" s="101"/>
      <c r="L92" s="101"/>
      <c r="M92" s="101"/>
      <c r="N92" s="101"/>
      <c r="O92" s="101"/>
      <c r="P92" s="101"/>
      <c r="Q92" s="101"/>
      <c r="R92" s="107"/>
      <c r="S92" s="91"/>
      <c r="T92" s="91"/>
      <c r="U92" s="91"/>
      <c r="V92" s="105"/>
    </row>
    <row r="93" spans="1:22" ht="17.55" hidden="1" customHeight="1" outlineLevel="1">
      <c r="A93" s="94"/>
      <c r="B93" s="90"/>
      <c r="C93" s="102"/>
      <c r="D93" s="99">
        <f t="shared" ca="1" si="1"/>
        <v>0</v>
      </c>
      <c r="E93" s="99" cm="1">
        <f t="array" aca="1" ref="E93" ca="1">IFERROR( ( INDIRECT("E"&amp;ROW()-1)+INDIRECT("C"&amp;ROW()) ) - INDIRECT("D"&amp;ROW()),INDIRECT("C"&amp;ROW()) - INDIRECT("D"&amp;ROW()) )</f>
        <v>0</v>
      </c>
      <c r="F93" s="100"/>
      <c r="G93" s="101"/>
      <c r="H93" s="101"/>
      <c r="I93" s="101"/>
      <c r="J93" s="101"/>
      <c r="K93" s="101"/>
      <c r="L93" s="101"/>
      <c r="M93" s="101"/>
      <c r="N93" s="101"/>
      <c r="O93" s="101"/>
      <c r="P93" s="101"/>
      <c r="Q93" s="101"/>
      <c r="R93" s="107"/>
      <c r="S93" s="91"/>
      <c r="T93" s="91"/>
      <c r="U93" s="91"/>
      <c r="V93" s="105"/>
    </row>
    <row r="94" spans="1:22" ht="17.55" hidden="1" customHeight="1" outlineLevel="1">
      <c r="A94" s="94"/>
      <c r="B94" s="90"/>
      <c r="C94" s="102"/>
      <c r="D94" s="99">
        <f t="shared" ca="1" si="1"/>
        <v>0</v>
      </c>
      <c r="E94" s="99" cm="1">
        <f t="array" aca="1" ref="E94" ca="1">IFERROR( ( INDIRECT("E"&amp;ROW()-1)+INDIRECT("C"&amp;ROW()) ) - INDIRECT("D"&amp;ROW()),INDIRECT("C"&amp;ROW()) - INDIRECT("D"&amp;ROW()) )</f>
        <v>0</v>
      </c>
      <c r="F94" s="100"/>
      <c r="G94" s="101"/>
      <c r="H94" s="101"/>
      <c r="I94" s="101"/>
      <c r="J94" s="101"/>
      <c r="K94" s="101"/>
      <c r="L94" s="101"/>
      <c r="M94" s="101"/>
      <c r="N94" s="101"/>
      <c r="O94" s="101"/>
      <c r="P94" s="101"/>
      <c r="Q94" s="101"/>
      <c r="R94" s="107"/>
      <c r="S94" s="91"/>
      <c r="T94" s="91"/>
      <c r="U94" s="91"/>
      <c r="V94" s="105"/>
    </row>
    <row r="95" spans="1:22" ht="17.55" hidden="1" customHeight="1" outlineLevel="1">
      <c r="A95" s="94"/>
      <c r="B95" s="90"/>
      <c r="C95" s="102"/>
      <c r="D95" s="99">
        <f t="shared" ca="1" si="1"/>
        <v>0</v>
      </c>
      <c r="E95" s="99" cm="1">
        <f t="array" aca="1" ref="E95" ca="1">IFERROR( ( INDIRECT("E"&amp;ROW()-1)+INDIRECT("C"&amp;ROW()) ) - INDIRECT("D"&amp;ROW()),INDIRECT("C"&amp;ROW()) - INDIRECT("D"&amp;ROW()) )</f>
        <v>0</v>
      </c>
      <c r="F95" s="100"/>
      <c r="G95" s="101"/>
      <c r="H95" s="101"/>
      <c r="I95" s="101"/>
      <c r="J95" s="101"/>
      <c r="K95" s="101"/>
      <c r="L95" s="101"/>
      <c r="M95" s="101"/>
      <c r="N95" s="101"/>
      <c r="O95" s="101"/>
      <c r="P95" s="101"/>
      <c r="Q95" s="101"/>
      <c r="R95" s="107"/>
      <c r="S95" s="91"/>
      <c r="T95" s="91"/>
      <c r="U95" s="91"/>
      <c r="V95" s="105"/>
    </row>
    <row r="96" spans="1:22" ht="17.55" hidden="1" customHeight="1" outlineLevel="1">
      <c r="A96" s="94"/>
      <c r="B96" s="90"/>
      <c r="C96" s="102"/>
      <c r="D96" s="99">
        <f t="shared" ca="1" si="1"/>
        <v>0</v>
      </c>
      <c r="E96" s="99" cm="1">
        <f t="array" aca="1" ref="E96" ca="1">IFERROR( ( INDIRECT("E"&amp;ROW()-1)+INDIRECT("C"&amp;ROW()) ) - INDIRECT("D"&amp;ROW()),INDIRECT("C"&amp;ROW()) - INDIRECT("D"&amp;ROW()) )</f>
        <v>0</v>
      </c>
      <c r="F96" s="100"/>
      <c r="G96" s="101"/>
      <c r="H96" s="101"/>
      <c r="I96" s="101"/>
      <c r="J96" s="101"/>
      <c r="K96" s="101"/>
      <c r="L96" s="101"/>
      <c r="M96" s="101"/>
      <c r="N96" s="101"/>
      <c r="O96" s="101"/>
      <c r="P96" s="101"/>
      <c r="Q96" s="101"/>
      <c r="R96" s="107"/>
      <c r="S96" s="91"/>
      <c r="T96" s="91"/>
      <c r="U96" s="91"/>
      <c r="V96" s="105"/>
    </row>
    <row r="97" spans="1:22" ht="17.55" hidden="1" customHeight="1" outlineLevel="1">
      <c r="A97" s="94"/>
      <c r="B97" s="90"/>
      <c r="C97" s="102"/>
      <c r="D97" s="99">
        <f t="shared" ca="1" si="1"/>
        <v>0</v>
      </c>
      <c r="E97" s="99" cm="1">
        <f t="array" aca="1" ref="E97" ca="1">IFERROR( ( INDIRECT("E"&amp;ROW()-1)+INDIRECT("C"&amp;ROW()) ) - INDIRECT("D"&amp;ROW()),INDIRECT("C"&amp;ROW()) - INDIRECT("D"&amp;ROW()) )</f>
        <v>0</v>
      </c>
      <c r="F97" s="100"/>
      <c r="G97" s="101"/>
      <c r="H97" s="101"/>
      <c r="I97" s="101"/>
      <c r="J97" s="101"/>
      <c r="K97" s="101"/>
      <c r="L97" s="101"/>
      <c r="M97" s="101"/>
      <c r="N97" s="101"/>
      <c r="O97" s="101"/>
      <c r="P97" s="101"/>
      <c r="Q97" s="101"/>
      <c r="R97" s="107"/>
      <c r="S97" s="91"/>
      <c r="T97" s="91"/>
      <c r="U97" s="91"/>
      <c r="V97" s="105"/>
    </row>
    <row r="98" spans="1:22" ht="17.55" hidden="1" customHeight="1" outlineLevel="1">
      <c r="A98" s="94"/>
      <c r="B98" s="90"/>
      <c r="C98" s="102"/>
      <c r="D98" s="99">
        <f t="shared" ca="1" si="1"/>
        <v>0</v>
      </c>
      <c r="E98" s="99" cm="1">
        <f t="array" aca="1" ref="E98" ca="1">IFERROR( ( INDIRECT("E"&amp;ROW()-1)+INDIRECT("C"&amp;ROW()) ) - INDIRECT("D"&amp;ROW()),INDIRECT("C"&amp;ROW()) - INDIRECT("D"&amp;ROW()) )</f>
        <v>0</v>
      </c>
      <c r="F98" s="100"/>
      <c r="G98" s="101"/>
      <c r="H98" s="101"/>
      <c r="I98" s="101"/>
      <c r="J98" s="101"/>
      <c r="K98" s="101"/>
      <c r="L98" s="101"/>
      <c r="M98" s="101"/>
      <c r="N98" s="101"/>
      <c r="O98" s="101"/>
      <c r="P98" s="101"/>
      <c r="Q98" s="101"/>
      <c r="R98" s="107"/>
      <c r="S98" s="91"/>
      <c r="T98" s="91"/>
      <c r="U98" s="91"/>
      <c r="V98" s="105"/>
    </row>
    <row r="99" spans="1:22" ht="17.55" hidden="1" customHeight="1" outlineLevel="1">
      <c r="A99" s="94"/>
      <c r="B99" s="90"/>
      <c r="C99" s="102"/>
      <c r="D99" s="99">
        <f t="shared" ca="1" si="1"/>
        <v>0</v>
      </c>
      <c r="E99" s="99" cm="1">
        <f t="array" aca="1" ref="E99" ca="1">IFERROR( ( INDIRECT("E"&amp;ROW()-1)+INDIRECT("C"&amp;ROW()) ) - INDIRECT("D"&amp;ROW()),INDIRECT("C"&amp;ROW()) - INDIRECT("D"&amp;ROW()) )</f>
        <v>0</v>
      </c>
      <c r="F99" s="100"/>
      <c r="G99" s="101"/>
      <c r="H99" s="101"/>
      <c r="I99" s="101"/>
      <c r="J99" s="101"/>
      <c r="K99" s="101"/>
      <c r="L99" s="101"/>
      <c r="M99" s="101"/>
      <c r="N99" s="101"/>
      <c r="O99" s="101"/>
      <c r="P99" s="101"/>
      <c r="Q99" s="101"/>
      <c r="R99" s="107"/>
      <c r="S99" s="91"/>
      <c r="T99" s="91"/>
      <c r="U99" s="91"/>
      <c r="V99" s="105"/>
    </row>
    <row r="100" spans="1:22" ht="17.55" hidden="1" customHeight="1" outlineLevel="1">
      <c r="A100" s="94"/>
      <c r="B100" s="90"/>
      <c r="C100" s="102"/>
      <c r="D100" s="99">
        <f t="shared" ca="1" si="1"/>
        <v>0</v>
      </c>
      <c r="E100" s="99" cm="1">
        <f t="array" aca="1" ref="E100" ca="1">IFERROR( ( INDIRECT("E"&amp;ROW()-1)+INDIRECT("C"&amp;ROW()) ) - INDIRECT("D"&amp;ROW()),INDIRECT("C"&amp;ROW()) - INDIRECT("D"&amp;ROW()) )</f>
        <v>0</v>
      </c>
      <c r="F100" s="100"/>
      <c r="G100" s="101"/>
      <c r="H100" s="101"/>
      <c r="I100" s="101"/>
      <c r="J100" s="101"/>
      <c r="K100" s="101"/>
      <c r="L100" s="101"/>
      <c r="M100" s="101"/>
      <c r="N100" s="101"/>
      <c r="O100" s="101"/>
      <c r="P100" s="101"/>
      <c r="Q100" s="101"/>
      <c r="R100" s="107"/>
      <c r="S100" s="91"/>
      <c r="T100" s="91"/>
      <c r="U100" s="91"/>
      <c r="V100" s="105"/>
    </row>
    <row r="101" spans="1:22" ht="17.55" hidden="1" customHeight="1" outlineLevel="1">
      <c r="A101" s="94"/>
      <c r="B101" s="90"/>
      <c r="C101" s="102"/>
      <c r="D101" s="99">
        <f t="shared" ca="1" si="1"/>
        <v>0</v>
      </c>
      <c r="E101" s="99" cm="1">
        <f t="array" aca="1" ref="E101" ca="1">IFERROR( ( INDIRECT("E"&amp;ROW()-1)+INDIRECT("C"&amp;ROW()) ) - INDIRECT("D"&amp;ROW()),INDIRECT("C"&amp;ROW()) - INDIRECT("D"&amp;ROW()) )</f>
        <v>0</v>
      </c>
      <c r="F101" s="100"/>
      <c r="G101" s="101"/>
      <c r="H101" s="101"/>
      <c r="I101" s="101"/>
      <c r="J101" s="101"/>
      <c r="K101" s="101"/>
      <c r="L101" s="101"/>
      <c r="M101" s="101"/>
      <c r="N101" s="101"/>
      <c r="O101" s="101"/>
      <c r="P101" s="101"/>
      <c r="Q101" s="101"/>
      <c r="R101" s="107"/>
      <c r="S101" s="91"/>
      <c r="T101" s="91"/>
      <c r="U101" s="91"/>
      <c r="V101" s="105"/>
    </row>
    <row r="102" spans="1:22" ht="17.55" hidden="1" customHeight="1" outlineLevel="1">
      <c r="A102" s="94"/>
      <c r="B102" s="90"/>
      <c r="C102" s="102"/>
      <c r="D102" s="99">
        <f t="shared" ca="1" si="1"/>
        <v>0</v>
      </c>
      <c r="E102" s="99" cm="1">
        <f t="array" aca="1" ref="E102" ca="1">IFERROR( ( INDIRECT("E"&amp;ROW()-1)+INDIRECT("C"&amp;ROW()) ) - INDIRECT("D"&amp;ROW()),INDIRECT("C"&amp;ROW()) - INDIRECT("D"&amp;ROW()) )</f>
        <v>0</v>
      </c>
      <c r="F102" s="100"/>
      <c r="G102" s="101"/>
      <c r="H102" s="101"/>
      <c r="I102" s="101"/>
      <c r="J102" s="101"/>
      <c r="K102" s="101"/>
      <c r="L102" s="101"/>
      <c r="M102" s="101"/>
      <c r="N102" s="101"/>
      <c r="O102" s="101"/>
      <c r="P102" s="101"/>
      <c r="Q102" s="101"/>
      <c r="R102" s="107"/>
      <c r="S102" s="91"/>
      <c r="T102" s="91"/>
      <c r="U102" s="91"/>
      <c r="V102" s="105"/>
    </row>
    <row r="103" spans="1:22" ht="17.55" hidden="1" customHeight="1" outlineLevel="1">
      <c r="A103" s="94"/>
      <c r="B103" s="90"/>
      <c r="C103" s="102"/>
      <c r="D103" s="99">
        <f t="shared" ca="1" si="1"/>
        <v>0</v>
      </c>
      <c r="E103" s="99" cm="1">
        <f t="array" aca="1" ref="E103" ca="1">IFERROR( ( INDIRECT("E"&amp;ROW()-1)+INDIRECT("C"&amp;ROW()) ) - INDIRECT("D"&amp;ROW()),INDIRECT("C"&amp;ROW()) - INDIRECT("D"&amp;ROW()) )</f>
        <v>0</v>
      </c>
      <c r="F103" s="100"/>
      <c r="G103" s="101"/>
      <c r="H103" s="101"/>
      <c r="I103" s="101"/>
      <c r="J103" s="101"/>
      <c r="K103" s="101"/>
      <c r="L103" s="101"/>
      <c r="M103" s="101"/>
      <c r="N103" s="101"/>
      <c r="O103" s="101"/>
      <c r="P103" s="101"/>
      <c r="Q103" s="101"/>
      <c r="R103" s="107"/>
      <c r="S103" s="91"/>
      <c r="T103" s="91"/>
      <c r="U103" s="91"/>
      <c r="V103" s="105"/>
    </row>
    <row r="104" spans="1:22" ht="17.55" hidden="1" customHeight="1" outlineLevel="1">
      <c r="A104" s="94"/>
      <c r="B104" s="90"/>
      <c r="C104" s="102"/>
      <c r="D104" s="99">
        <f t="shared" ca="1" si="1"/>
        <v>0</v>
      </c>
      <c r="E104" s="99" cm="1">
        <f t="array" aca="1" ref="E104" ca="1">IFERROR( ( INDIRECT("E"&amp;ROW()-1)+INDIRECT("C"&amp;ROW()) ) - INDIRECT("D"&amp;ROW()),INDIRECT("C"&amp;ROW()) - INDIRECT("D"&amp;ROW()) )</f>
        <v>0</v>
      </c>
      <c r="F104" s="100"/>
      <c r="G104" s="101"/>
      <c r="H104" s="101"/>
      <c r="I104" s="101"/>
      <c r="J104" s="101"/>
      <c r="K104" s="101"/>
      <c r="L104" s="101"/>
      <c r="M104" s="101"/>
      <c r="N104" s="101"/>
      <c r="O104" s="101"/>
      <c r="P104" s="101"/>
      <c r="Q104" s="101"/>
      <c r="R104" s="107"/>
      <c r="S104" s="91"/>
      <c r="T104" s="91"/>
      <c r="U104" s="91"/>
      <c r="V104" s="105"/>
    </row>
    <row r="105" spans="1:22" ht="17.55" hidden="1" customHeight="1" outlineLevel="1">
      <c r="A105" s="94"/>
      <c r="B105" s="90"/>
      <c r="C105" s="102"/>
      <c r="D105" s="99">
        <f t="shared" ca="1" si="1"/>
        <v>0</v>
      </c>
      <c r="E105" s="99" cm="1">
        <f t="array" aca="1" ref="E105" ca="1">IFERROR( ( INDIRECT("E"&amp;ROW()-1)+INDIRECT("C"&amp;ROW()) ) - INDIRECT("D"&amp;ROW()),INDIRECT("C"&amp;ROW()) - INDIRECT("D"&amp;ROW()) )</f>
        <v>0</v>
      </c>
      <c r="F105" s="100"/>
      <c r="G105" s="101"/>
      <c r="H105" s="101"/>
      <c r="I105" s="101"/>
      <c r="J105" s="101"/>
      <c r="K105" s="101"/>
      <c r="L105" s="101"/>
      <c r="M105" s="101"/>
      <c r="N105" s="101"/>
      <c r="O105" s="101"/>
      <c r="P105" s="101"/>
      <c r="Q105" s="101"/>
      <c r="R105" s="107"/>
      <c r="S105" s="91"/>
      <c r="T105" s="91"/>
      <c r="U105" s="91"/>
      <c r="V105" s="105"/>
    </row>
    <row r="106" spans="1:22" ht="17.55" hidden="1" customHeight="1" outlineLevel="1">
      <c r="A106" s="94"/>
      <c r="B106" s="90"/>
      <c r="C106" s="102"/>
      <c r="D106" s="99">
        <f t="shared" ca="1" si="1"/>
        <v>0</v>
      </c>
      <c r="E106" s="99" cm="1">
        <f t="array" aca="1" ref="E106" ca="1">IFERROR( ( INDIRECT("E"&amp;ROW()-1)+INDIRECT("C"&amp;ROW()) ) - INDIRECT("D"&amp;ROW()),INDIRECT("C"&amp;ROW()) - INDIRECT("D"&amp;ROW()) )</f>
        <v>0</v>
      </c>
      <c r="F106" s="100"/>
      <c r="G106" s="101"/>
      <c r="H106" s="101"/>
      <c r="I106" s="101"/>
      <c r="J106" s="101"/>
      <c r="K106" s="101"/>
      <c r="L106" s="101"/>
      <c r="M106" s="101"/>
      <c r="N106" s="101"/>
      <c r="O106" s="101"/>
      <c r="P106" s="101"/>
      <c r="Q106" s="101"/>
      <c r="R106" s="107"/>
      <c r="S106" s="91"/>
      <c r="T106" s="91"/>
      <c r="U106" s="91"/>
      <c r="V106" s="105"/>
    </row>
    <row r="107" spans="1:22" ht="17.55" hidden="1" customHeight="1" outlineLevel="1">
      <c r="A107" s="94"/>
      <c r="B107" s="90"/>
      <c r="C107" s="102"/>
      <c r="D107" s="99">
        <f t="shared" ca="1" si="1"/>
        <v>0</v>
      </c>
      <c r="E107" s="99" cm="1">
        <f t="array" aca="1" ref="E107" ca="1">IFERROR( ( INDIRECT("E"&amp;ROW()-1)+INDIRECT("C"&amp;ROW()) ) - INDIRECT("D"&amp;ROW()),INDIRECT("C"&amp;ROW()) - INDIRECT("D"&amp;ROW()) )</f>
        <v>0</v>
      </c>
      <c r="F107" s="100"/>
      <c r="G107" s="101"/>
      <c r="H107" s="101"/>
      <c r="I107" s="101"/>
      <c r="J107" s="101"/>
      <c r="K107" s="101"/>
      <c r="L107" s="101"/>
      <c r="M107" s="101"/>
      <c r="N107" s="101"/>
      <c r="O107" s="101"/>
      <c r="P107" s="101"/>
      <c r="Q107" s="101"/>
      <c r="R107" s="107"/>
      <c r="S107" s="91"/>
      <c r="T107" s="91"/>
      <c r="U107" s="91"/>
      <c r="V107" s="105"/>
    </row>
    <row r="108" spans="1:22" ht="17.55" hidden="1" customHeight="1" outlineLevel="1">
      <c r="A108" s="94"/>
      <c r="B108" s="90"/>
      <c r="C108" s="102"/>
      <c r="D108" s="99">
        <f t="shared" ca="1" si="1"/>
        <v>0</v>
      </c>
      <c r="E108" s="99" cm="1">
        <f t="array" aca="1" ref="E108" ca="1">IFERROR( ( INDIRECT("E"&amp;ROW()-1)+INDIRECT("C"&amp;ROW()) ) - INDIRECT("D"&amp;ROW()),INDIRECT("C"&amp;ROW()) - INDIRECT("D"&amp;ROW()) )</f>
        <v>0</v>
      </c>
      <c r="F108" s="100"/>
      <c r="G108" s="101"/>
      <c r="H108" s="101"/>
      <c r="I108" s="101"/>
      <c r="J108" s="101"/>
      <c r="K108" s="101"/>
      <c r="L108" s="101"/>
      <c r="M108" s="101"/>
      <c r="N108" s="101"/>
      <c r="O108" s="101"/>
      <c r="P108" s="101"/>
      <c r="Q108" s="101"/>
      <c r="R108" s="107"/>
      <c r="S108" s="91"/>
      <c r="T108" s="91"/>
      <c r="U108" s="91"/>
      <c r="V108" s="105"/>
    </row>
    <row r="109" spans="1:22" ht="17.55" hidden="1" customHeight="1" outlineLevel="1">
      <c r="A109" s="94"/>
      <c r="B109" s="90"/>
      <c r="C109" s="102"/>
      <c r="D109" s="99">
        <f t="shared" ca="1" si="1"/>
        <v>0</v>
      </c>
      <c r="E109" s="99" cm="1">
        <f t="array" aca="1" ref="E109" ca="1">IFERROR( ( INDIRECT("E"&amp;ROW()-1)+INDIRECT("C"&amp;ROW()) ) - INDIRECT("D"&amp;ROW()),INDIRECT("C"&amp;ROW()) - INDIRECT("D"&amp;ROW()) )</f>
        <v>0</v>
      </c>
      <c r="F109" s="100"/>
      <c r="G109" s="101"/>
      <c r="H109" s="101"/>
      <c r="I109" s="101"/>
      <c r="J109" s="101"/>
      <c r="K109" s="101"/>
      <c r="L109" s="101"/>
      <c r="M109" s="101"/>
      <c r="N109" s="101"/>
      <c r="O109" s="101"/>
      <c r="P109" s="101"/>
      <c r="Q109" s="101"/>
      <c r="R109" s="107"/>
      <c r="S109" s="91"/>
      <c r="T109" s="91"/>
      <c r="U109" s="91"/>
      <c r="V109" s="105"/>
    </row>
    <row r="110" spans="1:22" ht="17.55" hidden="1" customHeight="1" outlineLevel="1">
      <c r="A110" s="94"/>
      <c r="B110" s="90"/>
      <c r="C110" s="102"/>
      <c r="D110" s="99">
        <f t="shared" ca="1" si="1"/>
        <v>0</v>
      </c>
      <c r="E110" s="99" cm="1">
        <f t="array" aca="1" ref="E110" ca="1">IFERROR( ( INDIRECT("E"&amp;ROW()-1)+INDIRECT("C"&amp;ROW()) ) - INDIRECT("D"&amp;ROW()),INDIRECT("C"&amp;ROW()) - INDIRECT("D"&amp;ROW()) )</f>
        <v>0</v>
      </c>
      <c r="F110" s="100"/>
      <c r="G110" s="101"/>
      <c r="H110" s="101"/>
      <c r="I110" s="101"/>
      <c r="J110" s="101"/>
      <c r="K110" s="101"/>
      <c r="L110" s="101"/>
      <c r="M110" s="101"/>
      <c r="N110" s="101"/>
      <c r="O110" s="101"/>
      <c r="P110" s="101"/>
      <c r="Q110" s="101"/>
      <c r="R110" s="107"/>
      <c r="S110" s="91"/>
      <c r="T110" s="91"/>
      <c r="U110" s="91"/>
      <c r="V110" s="105"/>
    </row>
    <row r="111" spans="1:22" ht="17.55" hidden="1" customHeight="1" outlineLevel="1">
      <c r="A111" s="94"/>
      <c r="B111" s="90"/>
      <c r="C111" s="102"/>
      <c r="D111" s="99">
        <f t="shared" ca="1" si="1"/>
        <v>0</v>
      </c>
      <c r="E111" s="99" cm="1">
        <f t="array" aca="1" ref="E111" ca="1">IFERROR( ( INDIRECT("E"&amp;ROW()-1)+INDIRECT("C"&amp;ROW()) ) - INDIRECT("D"&amp;ROW()),INDIRECT("C"&amp;ROW()) - INDIRECT("D"&amp;ROW()) )</f>
        <v>0</v>
      </c>
      <c r="F111" s="100"/>
      <c r="G111" s="101"/>
      <c r="H111" s="101"/>
      <c r="I111" s="101"/>
      <c r="J111" s="101"/>
      <c r="K111" s="101"/>
      <c r="L111" s="101"/>
      <c r="M111" s="101"/>
      <c r="N111" s="101"/>
      <c r="O111" s="101"/>
      <c r="P111" s="101"/>
      <c r="Q111" s="101"/>
      <c r="R111" s="107"/>
      <c r="S111" s="91"/>
      <c r="T111" s="91"/>
      <c r="U111" s="91"/>
      <c r="V111" s="105"/>
    </row>
    <row r="112" spans="1:22" ht="17.55" hidden="1" customHeight="1" outlineLevel="1">
      <c r="A112" s="94"/>
      <c r="B112" s="90"/>
      <c r="C112" s="102"/>
      <c r="D112" s="99">
        <f t="shared" ca="1" si="1"/>
        <v>0</v>
      </c>
      <c r="E112" s="99" cm="1">
        <f t="array" aca="1" ref="E112" ca="1">IFERROR( ( INDIRECT("E"&amp;ROW()-1)+INDIRECT("C"&amp;ROW()) ) - INDIRECT("D"&amp;ROW()),INDIRECT("C"&amp;ROW()) - INDIRECT("D"&amp;ROW()) )</f>
        <v>0</v>
      </c>
      <c r="F112" s="100"/>
      <c r="G112" s="101"/>
      <c r="H112" s="101"/>
      <c r="I112" s="101"/>
      <c r="J112" s="101"/>
      <c r="K112" s="101"/>
      <c r="L112" s="101"/>
      <c r="M112" s="101"/>
      <c r="N112" s="101"/>
      <c r="O112" s="101"/>
      <c r="P112" s="101"/>
      <c r="Q112" s="101"/>
      <c r="R112" s="107"/>
      <c r="S112" s="91"/>
      <c r="T112" s="91"/>
      <c r="U112" s="91"/>
      <c r="V112" s="105"/>
    </row>
    <row r="113" spans="1:22" ht="17.55" hidden="1" customHeight="1" outlineLevel="1">
      <c r="A113" s="94"/>
      <c r="B113" s="90"/>
      <c r="C113" s="102"/>
      <c r="D113" s="99">
        <f t="shared" ca="1" si="1"/>
        <v>0</v>
      </c>
      <c r="E113" s="99" cm="1">
        <f t="array" aca="1" ref="E113" ca="1">IFERROR( ( INDIRECT("E"&amp;ROW()-1)+INDIRECT("C"&amp;ROW()) ) - INDIRECT("D"&amp;ROW()),INDIRECT("C"&amp;ROW()) - INDIRECT("D"&amp;ROW()) )</f>
        <v>0</v>
      </c>
      <c r="F113" s="100"/>
      <c r="G113" s="101"/>
      <c r="H113" s="101"/>
      <c r="I113" s="101"/>
      <c r="J113" s="101"/>
      <c r="K113" s="101"/>
      <c r="L113" s="101"/>
      <c r="M113" s="101"/>
      <c r="N113" s="101"/>
      <c r="O113" s="101"/>
      <c r="P113" s="101"/>
      <c r="Q113" s="101"/>
      <c r="R113" s="107"/>
      <c r="S113" s="91"/>
      <c r="T113" s="91"/>
      <c r="U113" s="91"/>
      <c r="V113" s="105"/>
    </row>
    <row r="114" spans="1:22" ht="17.55" hidden="1" customHeight="1" outlineLevel="1">
      <c r="A114" s="94"/>
      <c r="B114" s="90"/>
      <c r="C114" s="102"/>
      <c r="D114" s="99">
        <f t="shared" ca="1" si="1"/>
        <v>0</v>
      </c>
      <c r="E114" s="99" cm="1">
        <f t="array" aca="1" ref="E114" ca="1">IFERROR( ( INDIRECT("E"&amp;ROW()-1)+INDIRECT("C"&amp;ROW()) ) - INDIRECT("D"&amp;ROW()),INDIRECT("C"&amp;ROW()) - INDIRECT("D"&amp;ROW()) )</f>
        <v>0</v>
      </c>
      <c r="F114" s="100"/>
      <c r="G114" s="101"/>
      <c r="H114" s="101"/>
      <c r="I114" s="101"/>
      <c r="J114" s="101"/>
      <c r="K114" s="101"/>
      <c r="L114" s="101"/>
      <c r="M114" s="101"/>
      <c r="N114" s="101"/>
      <c r="O114" s="101"/>
      <c r="P114" s="101"/>
      <c r="Q114" s="101"/>
      <c r="R114" s="107"/>
      <c r="S114" s="91"/>
      <c r="T114" s="91"/>
      <c r="U114" s="91"/>
      <c r="V114" s="105"/>
    </row>
    <row r="115" spans="1:22" ht="17.55" hidden="1" customHeight="1" outlineLevel="1">
      <c r="A115" s="94"/>
      <c r="B115" s="90"/>
      <c r="C115" s="102"/>
      <c r="D115" s="99">
        <f t="shared" ca="1" si="1"/>
        <v>0</v>
      </c>
      <c r="E115" s="99" cm="1">
        <f t="array" aca="1" ref="E115" ca="1">IFERROR( ( INDIRECT("E"&amp;ROW()-1)+INDIRECT("C"&amp;ROW()) ) - INDIRECT("D"&amp;ROW()),INDIRECT("C"&amp;ROW()) - INDIRECT("D"&amp;ROW()) )</f>
        <v>0</v>
      </c>
      <c r="F115" s="100"/>
      <c r="G115" s="101"/>
      <c r="H115" s="101"/>
      <c r="I115" s="101"/>
      <c r="J115" s="101"/>
      <c r="K115" s="101"/>
      <c r="L115" s="101"/>
      <c r="M115" s="101"/>
      <c r="N115" s="101"/>
      <c r="O115" s="101"/>
      <c r="P115" s="101"/>
      <c r="Q115" s="101"/>
      <c r="R115" s="107"/>
      <c r="S115" s="91"/>
      <c r="T115" s="91"/>
      <c r="U115" s="91"/>
      <c r="V115" s="105"/>
    </row>
    <row r="116" spans="1:22" ht="17.55" hidden="1" customHeight="1" outlineLevel="1">
      <c r="A116" s="94"/>
      <c r="B116" s="90"/>
      <c r="C116" s="102"/>
      <c r="D116" s="99">
        <f t="shared" ca="1" si="1"/>
        <v>0</v>
      </c>
      <c r="E116" s="99" cm="1">
        <f t="array" aca="1" ref="E116" ca="1">IFERROR( ( INDIRECT("E"&amp;ROW()-1)+INDIRECT("C"&amp;ROW()) ) - INDIRECT("D"&amp;ROW()),INDIRECT("C"&amp;ROW()) - INDIRECT("D"&amp;ROW()) )</f>
        <v>0</v>
      </c>
      <c r="F116" s="100"/>
      <c r="G116" s="101"/>
      <c r="H116" s="101"/>
      <c r="I116" s="101"/>
      <c r="J116" s="101"/>
      <c r="K116" s="101"/>
      <c r="L116" s="101"/>
      <c r="M116" s="101"/>
      <c r="N116" s="101"/>
      <c r="O116" s="101"/>
      <c r="P116" s="101"/>
      <c r="Q116" s="101"/>
      <c r="R116" s="107"/>
      <c r="S116" s="91"/>
      <c r="T116" s="91"/>
      <c r="U116" s="91"/>
      <c r="V116" s="105"/>
    </row>
    <row r="117" spans="1:22" ht="17.55" hidden="1" customHeight="1" outlineLevel="1">
      <c r="A117" s="94"/>
      <c r="B117" s="90"/>
      <c r="C117" s="102"/>
      <c r="D117" s="99">
        <f t="shared" ca="1" si="1"/>
        <v>0</v>
      </c>
      <c r="E117" s="99" cm="1">
        <f t="array" aca="1" ref="E117" ca="1">IFERROR( ( INDIRECT("E"&amp;ROW()-1)+INDIRECT("C"&amp;ROW()) ) - INDIRECT("D"&amp;ROW()),INDIRECT("C"&amp;ROW()) - INDIRECT("D"&amp;ROW()) )</f>
        <v>0</v>
      </c>
      <c r="F117" s="100"/>
      <c r="G117" s="101"/>
      <c r="H117" s="101"/>
      <c r="I117" s="101"/>
      <c r="J117" s="101"/>
      <c r="K117" s="101"/>
      <c r="L117" s="101"/>
      <c r="M117" s="101"/>
      <c r="N117" s="101"/>
      <c r="O117" s="101"/>
      <c r="P117" s="101"/>
      <c r="Q117" s="101"/>
      <c r="R117" s="107"/>
      <c r="S117" s="91"/>
      <c r="T117" s="91"/>
      <c r="U117" s="91"/>
      <c r="V117" s="105"/>
    </row>
    <row r="118" spans="1:22" ht="17.55" hidden="1" customHeight="1" outlineLevel="1">
      <c r="A118" s="94"/>
      <c r="B118" s="90"/>
      <c r="C118" s="102"/>
      <c r="D118" s="99">
        <f t="shared" ca="1" si="1"/>
        <v>0</v>
      </c>
      <c r="E118" s="99" cm="1">
        <f t="array" aca="1" ref="E118" ca="1">IFERROR( ( INDIRECT("E"&amp;ROW()-1)+INDIRECT("C"&amp;ROW()) ) - INDIRECT("D"&amp;ROW()),INDIRECT("C"&amp;ROW()) - INDIRECT("D"&amp;ROW()) )</f>
        <v>0</v>
      </c>
      <c r="F118" s="100"/>
      <c r="G118" s="101"/>
      <c r="H118" s="101"/>
      <c r="I118" s="101"/>
      <c r="J118" s="101"/>
      <c r="K118" s="101"/>
      <c r="L118" s="101"/>
      <c r="M118" s="101"/>
      <c r="N118" s="101"/>
      <c r="O118" s="101"/>
      <c r="P118" s="101"/>
      <c r="Q118" s="101"/>
      <c r="R118" s="107"/>
      <c r="S118" s="91"/>
      <c r="T118" s="91"/>
      <c r="U118" s="91"/>
      <c r="V118" s="105"/>
    </row>
    <row r="119" spans="1:22" ht="17.55" hidden="1" customHeight="1" outlineLevel="1">
      <c r="A119" s="94"/>
      <c r="B119" s="90"/>
      <c r="C119" s="102"/>
      <c r="D119" s="99">
        <f t="shared" ca="1" si="1"/>
        <v>0</v>
      </c>
      <c r="E119" s="99" cm="1">
        <f t="array" aca="1" ref="E119" ca="1">IFERROR( ( INDIRECT("E"&amp;ROW()-1)+INDIRECT("C"&amp;ROW()) ) - INDIRECT("D"&amp;ROW()),INDIRECT("C"&amp;ROW()) - INDIRECT("D"&amp;ROW()) )</f>
        <v>0</v>
      </c>
      <c r="F119" s="100"/>
      <c r="G119" s="101"/>
      <c r="H119" s="101"/>
      <c r="I119" s="101"/>
      <c r="J119" s="101"/>
      <c r="K119" s="101"/>
      <c r="L119" s="101"/>
      <c r="M119" s="101"/>
      <c r="N119" s="101"/>
      <c r="O119" s="101"/>
      <c r="P119" s="101"/>
      <c r="Q119" s="101"/>
      <c r="R119" s="107"/>
      <c r="S119" s="91"/>
      <c r="T119" s="91"/>
      <c r="U119" s="91"/>
      <c r="V119" s="105"/>
    </row>
    <row r="120" spans="1:22" ht="17.55" hidden="1" customHeight="1" outlineLevel="1">
      <c r="A120" s="94"/>
      <c r="B120" s="90"/>
      <c r="C120" s="102"/>
      <c r="D120" s="99">
        <f t="shared" ca="1" si="1"/>
        <v>0</v>
      </c>
      <c r="E120" s="99" cm="1">
        <f t="array" aca="1" ref="E120" ca="1">IFERROR( ( INDIRECT("E"&amp;ROW()-1)+INDIRECT("C"&amp;ROW()) ) - INDIRECT("D"&amp;ROW()),INDIRECT("C"&amp;ROW()) - INDIRECT("D"&amp;ROW()) )</f>
        <v>0</v>
      </c>
      <c r="F120" s="100"/>
      <c r="G120" s="101"/>
      <c r="H120" s="101"/>
      <c r="I120" s="101"/>
      <c r="J120" s="101"/>
      <c r="K120" s="101"/>
      <c r="L120" s="101"/>
      <c r="M120" s="101"/>
      <c r="N120" s="101"/>
      <c r="O120" s="101"/>
      <c r="P120" s="101"/>
      <c r="Q120" s="101"/>
      <c r="R120" s="107"/>
      <c r="S120" s="91"/>
      <c r="T120" s="91"/>
      <c r="U120" s="91"/>
      <c r="V120" s="105"/>
    </row>
    <row r="121" spans="1:22" ht="17.55" hidden="1" customHeight="1" outlineLevel="1">
      <c r="A121" s="94"/>
      <c r="B121" s="90"/>
      <c r="C121" s="102"/>
      <c r="D121" s="99">
        <f t="shared" ca="1" si="1"/>
        <v>0</v>
      </c>
      <c r="E121" s="99" cm="1">
        <f t="array" aca="1" ref="E121" ca="1">IFERROR( ( INDIRECT("E"&amp;ROW()-1)+INDIRECT("C"&amp;ROW()) ) - INDIRECT("D"&amp;ROW()),INDIRECT("C"&amp;ROW()) - INDIRECT("D"&amp;ROW()) )</f>
        <v>0</v>
      </c>
      <c r="F121" s="100"/>
      <c r="G121" s="101"/>
      <c r="H121" s="101"/>
      <c r="I121" s="101"/>
      <c r="J121" s="101"/>
      <c r="K121" s="101"/>
      <c r="L121" s="101"/>
      <c r="M121" s="101"/>
      <c r="N121" s="101"/>
      <c r="O121" s="101"/>
      <c r="P121" s="101"/>
      <c r="Q121" s="101"/>
      <c r="R121" s="107"/>
      <c r="S121" s="91"/>
      <c r="T121" s="91"/>
      <c r="U121" s="91"/>
      <c r="V121" s="105"/>
    </row>
    <row r="122" spans="1:22" ht="17.55" hidden="1" customHeight="1" outlineLevel="1">
      <c r="A122" s="94"/>
      <c r="B122" s="90"/>
      <c r="C122" s="102"/>
      <c r="D122" s="99">
        <f t="shared" ca="1" si="1"/>
        <v>0</v>
      </c>
      <c r="E122" s="99" cm="1">
        <f t="array" aca="1" ref="E122" ca="1">IFERROR( ( INDIRECT("E"&amp;ROW()-1)+INDIRECT("C"&amp;ROW()) ) - INDIRECT("D"&amp;ROW()),INDIRECT("C"&amp;ROW()) - INDIRECT("D"&amp;ROW()) )</f>
        <v>0</v>
      </c>
      <c r="F122" s="100"/>
      <c r="G122" s="101"/>
      <c r="H122" s="101"/>
      <c r="I122" s="101"/>
      <c r="J122" s="101"/>
      <c r="K122" s="101"/>
      <c r="L122" s="101"/>
      <c r="M122" s="101"/>
      <c r="N122" s="101"/>
      <c r="O122" s="101"/>
      <c r="P122" s="101"/>
      <c r="Q122" s="101"/>
      <c r="R122" s="107"/>
      <c r="S122" s="91"/>
      <c r="T122" s="91"/>
      <c r="U122" s="91"/>
      <c r="V122" s="105"/>
    </row>
    <row r="123" spans="1:22" ht="17.55" hidden="1" customHeight="1" outlineLevel="1">
      <c r="A123" s="94"/>
      <c r="B123" s="90"/>
      <c r="C123" s="102"/>
      <c r="D123" s="99">
        <f t="shared" ca="1" si="1"/>
        <v>0</v>
      </c>
      <c r="E123" s="99" cm="1">
        <f t="array" aca="1" ref="E123" ca="1">IFERROR( ( INDIRECT("E"&amp;ROW()-1)+INDIRECT("C"&amp;ROW()) ) - INDIRECT("D"&amp;ROW()),INDIRECT("C"&amp;ROW()) - INDIRECT("D"&amp;ROW()) )</f>
        <v>0</v>
      </c>
      <c r="F123" s="100"/>
      <c r="G123" s="101"/>
      <c r="H123" s="101"/>
      <c r="I123" s="101"/>
      <c r="J123" s="101"/>
      <c r="K123" s="101"/>
      <c r="L123" s="101"/>
      <c r="M123" s="101"/>
      <c r="N123" s="101"/>
      <c r="O123" s="101"/>
      <c r="P123" s="101"/>
      <c r="Q123" s="101"/>
      <c r="R123" s="107"/>
      <c r="S123" s="91"/>
      <c r="T123" s="91"/>
      <c r="U123" s="91"/>
      <c r="V123" s="105"/>
    </row>
    <row r="124" spans="1:22" ht="17.55" hidden="1" customHeight="1" outlineLevel="1">
      <c r="A124" s="94"/>
      <c r="B124" s="90"/>
      <c r="C124" s="102"/>
      <c r="D124" s="99">
        <f t="shared" ca="1" si="1"/>
        <v>0</v>
      </c>
      <c r="E124" s="99" cm="1">
        <f t="array" aca="1" ref="E124" ca="1">IFERROR( ( INDIRECT("E"&amp;ROW()-1)+INDIRECT("C"&amp;ROW()) ) - INDIRECT("D"&amp;ROW()),INDIRECT("C"&amp;ROW()) - INDIRECT("D"&amp;ROW()) )</f>
        <v>0</v>
      </c>
      <c r="F124" s="100"/>
      <c r="G124" s="101"/>
      <c r="H124" s="101"/>
      <c r="I124" s="101"/>
      <c r="J124" s="101"/>
      <c r="K124" s="101"/>
      <c r="L124" s="101"/>
      <c r="M124" s="101"/>
      <c r="N124" s="101"/>
      <c r="O124" s="101"/>
      <c r="P124" s="101"/>
      <c r="Q124" s="101"/>
      <c r="R124" s="107"/>
      <c r="S124" s="91"/>
      <c r="T124" s="91"/>
      <c r="U124" s="91"/>
      <c r="V124" s="105"/>
    </row>
    <row r="125" spans="1:22" ht="17.55" hidden="1" customHeight="1" outlineLevel="1">
      <c r="A125" s="94"/>
      <c r="B125" s="90"/>
      <c r="C125" s="102"/>
      <c r="D125" s="99">
        <f t="shared" ca="1" si="1"/>
        <v>0</v>
      </c>
      <c r="E125" s="99" cm="1">
        <f t="array" aca="1" ref="E125" ca="1">IFERROR( ( INDIRECT("E"&amp;ROW()-1)+INDIRECT("C"&amp;ROW()) ) - INDIRECT("D"&amp;ROW()),INDIRECT("C"&amp;ROW()) - INDIRECT("D"&amp;ROW()) )</f>
        <v>0</v>
      </c>
      <c r="F125" s="100"/>
      <c r="G125" s="101"/>
      <c r="H125" s="101"/>
      <c r="I125" s="101"/>
      <c r="J125" s="101"/>
      <c r="K125" s="101"/>
      <c r="L125" s="101"/>
      <c r="M125" s="101"/>
      <c r="N125" s="101"/>
      <c r="O125" s="101"/>
      <c r="P125" s="101"/>
      <c r="Q125" s="101"/>
      <c r="R125" s="107"/>
      <c r="S125" s="91"/>
      <c r="T125" s="91"/>
      <c r="U125" s="91"/>
      <c r="V125" s="105"/>
    </row>
    <row r="126" spans="1:22" ht="17.55" hidden="1" customHeight="1" outlineLevel="1">
      <c r="A126" s="94"/>
      <c r="B126" s="90"/>
      <c r="C126" s="102"/>
      <c r="D126" s="99">
        <f t="shared" ca="1" si="1"/>
        <v>0</v>
      </c>
      <c r="E126" s="99" cm="1">
        <f t="array" aca="1" ref="E126" ca="1">IFERROR( ( INDIRECT("E"&amp;ROW()-1)+INDIRECT("C"&amp;ROW()) ) - INDIRECT("D"&amp;ROW()),INDIRECT("C"&amp;ROW()) - INDIRECT("D"&amp;ROW()) )</f>
        <v>0</v>
      </c>
      <c r="F126" s="100"/>
      <c r="G126" s="101"/>
      <c r="H126" s="101"/>
      <c r="I126" s="101"/>
      <c r="J126" s="101"/>
      <c r="K126" s="101"/>
      <c r="L126" s="101"/>
      <c r="M126" s="101"/>
      <c r="N126" s="101"/>
      <c r="O126" s="101"/>
      <c r="P126" s="101"/>
      <c r="Q126" s="101"/>
      <c r="R126" s="107"/>
      <c r="S126" s="91"/>
      <c r="T126" s="91"/>
      <c r="U126" s="91"/>
      <c r="V126" s="105"/>
    </row>
    <row r="127" spans="1:22" ht="17.55" hidden="1" customHeight="1" outlineLevel="1">
      <c r="A127" s="94"/>
      <c r="B127" s="90"/>
      <c r="C127" s="102"/>
      <c r="D127" s="99">
        <f t="shared" ca="1" si="1"/>
        <v>0</v>
      </c>
      <c r="E127" s="99" cm="1">
        <f t="array" aca="1" ref="E127" ca="1">IFERROR( ( INDIRECT("E"&amp;ROW()-1)+INDIRECT("C"&amp;ROW()) ) - INDIRECT("D"&amp;ROW()),INDIRECT("C"&amp;ROW()) - INDIRECT("D"&amp;ROW()) )</f>
        <v>0</v>
      </c>
      <c r="F127" s="100"/>
      <c r="G127" s="101"/>
      <c r="H127" s="101"/>
      <c r="I127" s="101"/>
      <c r="J127" s="101"/>
      <c r="K127" s="101"/>
      <c r="L127" s="101"/>
      <c r="M127" s="101"/>
      <c r="N127" s="101"/>
      <c r="O127" s="101"/>
      <c r="P127" s="101"/>
      <c r="Q127" s="101"/>
      <c r="R127" s="107"/>
      <c r="S127" s="91"/>
      <c r="T127" s="91"/>
      <c r="U127" s="91"/>
      <c r="V127" s="105"/>
    </row>
    <row r="128" spans="1:22" ht="17.55" hidden="1" customHeight="1" outlineLevel="1">
      <c r="A128" s="94"/>
      <c r="B128" s="90"/>
      <c r="C128" s="102"/>
      <c r="D128" s="99">
        <f t="shared" ca="1" si="1"/>
        <v>0</v>
      </c>
      <c r="E128" s="99" cm="1">
        <f t="array" aca="1" ref="E128" ca="1">IFERROR( ( INDIRECT("E"&amp;ROW()-1)+INDIRECT("C"&amp;ROW()) ) - INDIRECT("D"&amp;ROW()),INDIRECT("C"&amp;ROW()) - INDIRECT("D"&amp;ROW()) )</f>
        <v>0</v>
      </c>
      <c r="F128" s="100"/>
      <c r="G128" s="101"/>
      <c r="H128" s="101"/>
      <c r="I128" s="101"/>
      <c r="J128" s="101"/>
      <c r="K128" s="101"/>
      <c r="L128" s="101"/>
      <c r="M128" s="101"/>
      <c r="N128" s="101"/>
      <c r="O128" s="101"/>
      <c r="P128" s="101"/>
      <c r="Q128" s="101"/>
      <c r="R128" s="107"/>
      <c r="S128" s="91"/>
      <c r="T128" s="91"/>
      <c r="U128" s="91"/>
      <c r="V128" s="105"/>
    </row>
    <row r="129" spans="1:22" ht="17.55" hidden="1" customHeight="1" outlineLevel="1">
      <c r="A129" s="94"/>
      <c r="B129" s="90"/>
      <c r="C129" s="102"/>
      <c r="D129" s="99">
        <f t="shared" ca="1" si="1"/>
        <v>0</v>
      </c>
      <c r="E129" s="99" cm="1">
        <f t="array" aca="1" ref="E129" ca="1">IFERROR( ( INDIRECT("E"&amp;ROW()-1)+INDIRECT("C"&amp;ROW()) ) - INDIRECT("D"&amp;ROW()),INDIRECT("C"&amp;ROW()) - INDIRECT("D"&amp;ROW()) )</f>
        <v>0</v>
      </c>
      <c r="F129" s="100"/>
      <c r="G129" s="101"/>
      <c r="H129" s="101"/>
      <c r="I129" s="101"/>
      <c r="J129" s="101"/>
      <c r="K129" s="101"/>
      <c r="L129" s="101"/>
      <c r="M129" s="101"/>
      <c r="N129" s="101"/>
      <c r="O129" s="101"/>
      <c r="P129" s="101"/>
      <c r="Q129" s="101"/>
      <c r="R129" s="107"/>
      <c r="S129" s="91"/>
      <c r="T129" s="91"/>
      <c r="U129" s="91"/>
      <c r="V129" s="105"/>
    </row>
    <row r="130" spans="1:22" ht="17.55" hidden="1" customHeight="1" outlineLevel="1">
      <c r="A130" s="94"/>
      <c r="B130" s="90"/>
      <c r="C130" s="102"/>
      <c r="D130" s="99">
        <f t="shared" ca="1" si="1"/>
        <v>0</v>
      </c>
      <c r="E130" s="99" cm="1">
        <f t="array" aca="1" ref="E130" ca="1">IFERROR( ( INDIRECT("E"&amp;ROW()-1)+INDIRECT("C"&amp;ROW()) ) - INDIRECT("D"&amp;ROW()),INDIRECT("C"&amp;ROW()) - INDIRECT("D"&amp;ROW()) )</f>
        <v>0</v>
      </c>
      <c r="F130" s="100"/>
      <c r="G130" s="101"/>
      <c r="H130" s="101"/>
      <c r="I130" s="101"/>
      <c r="J130" s="101"/>
      <c r="K130" s="101"/>
      <c r="L130" s="101"/>
      <c r="M130" s="101"/>
      <c r="N130" s="101"/>
      <c r="O130" s="101"/>
      <c r="P130" s="101"/>
      <c r="Q130" s="101"/>
      <c r="R130" s="107"/>
      <c r="S130" s="91"/>
      <c r="T130" s="91"/>
      <c r="U130" s="91"/>
      <c r="V130" s="105"/>
    </row>
    <row r="131" spans="1:22" ht="17.55" hidden="1" customHeight="1" outlineLevel="1">
      <c r="A131" s="94"/>
      <c r="B131" s="90"/>
      <c r="C131" s="102"/>
      <c r="D131" s="99">
        <f t="shared" ca="1" si="1"/>
        <v>0</v>
      </c>
      <c r="E131" s="99" cm="1">
        <f t="array" aca="1" ref="E131" ca="1">IFERROR( ( INDIRECT("E"&amp;ROW()-1)+INDIRECT("C"&amp;ROW()) ) - INDIRECT("D"&amp;ROW()),INDIRECT("C"&amp;ROW()) - INDIRECT("D"&amp;ROW()) )</f>
        <v>0</v>
      </c>
      <c r="F131" s="100"/>
      <c r="G131" s="101"/>
      <c r="H131" s="101"/>
      <c r="I131" s="101"/>
      <c r="J131" s="101"/>
      <c r="K131" s="101"/>
      <c r="L131" s="101"/>
      <c r="M131" s="101"/>
      <c r="N131" s="101"/>
      <c r="O131" s="101"/>
      <c r="P131" s="101"/>
      <c r="Q131" s="101"/>
      <c r="R131" s="107"/>
      <c r="S131" s="91"/>
      <c r="T131" s="91"/>
      <c r="U131" s="91"/>
      <c r="V131" s="105"/>
    </row>
    <row r="132" spans="1:22" ht="17.55" hidden="1" customHeight="1" outlineLevel="1">
      <c r="A132" s="94"/>
      <c r="B132" s="90"/>
      <c r="C132" s="102"/>
      <c r="D132" s="99">
        <f t="shared" ca="1" si="1"/>
        <v>0</v>
      </c>
      <c r="E132" s="99" cm="1">
        <f t="array" aca="1" ref="E132" ca="1">IFERROR( ( INDIRECT("E"&amp;ROW()-1)+INDIRECT("C"&amp;ROW()) ) - INDIRECT("D"&amp;ROW()),INDIRECT("C"&amp;ROW()) - INDIRECT("D"&amp;ROW()) )</f>
        <v>0</v>
      </c>
      <c r="F132" s="100"/>
      <c r="G132" s="101"/>
      <c r="H132" s="101"/>
      <c r="I132" s="101"/>
      <c r="J132" s="101"/>
      <c r="K132" s="101"/>
      <c r="L132" s="101"/>
      <c r="M132" s="101"/>
      <c r="N132" s="101"/>
      <c r="O132" s="101"/>
      <c r="P132" s="101"/>
      <c r="Q132" s="101"/>
      <c r="R132" s="107"/>
      <c r="S132" s="91"/>
      <c r="T132" s="91"/>
      <c r="U132" s="91"/>
      <c r="V132" s="105"/>
    </row>
    <row r="133" spans="1:22" ht="17.55" hidden="1" customHeight="1" outlineLevel="1">
      <c r="A133" s="94"/>
      <c r="B133" s="90"/>
      <c r="C133" s="102"/>
      <c r="D133" s="99">
        <f t="shared" ca="1" si="1"/>
        <v>0</v>
      </c>
      <c r="E133" s="99" cm="1">
        <f t="array" aca="1" ref="E133" ca="1">IFERROR( ( INDIRECT("E"&amp;ROW()-1)+INDIRECT("C"&amp;ROW()) ) - INDIRECT("D"&amp;ROW()),INDIRECT("C"&amp;ROW()) - INDIRECT("D"&amp;ROW()) )</f>
        <v>0</v>
      </c>
      <c r="F133" s="100"/>
      <c r="G133" s="101"/>
      <c r="H133" s="101"/>
      <c r="I133" s="101"/>
      <c r="J133" s="101"/>
      <c r="K133" s="101"/>
      <c r="L133" s="101"/>
      <c r="M133" s="101"/>
      <c r="N133" s="101"/>
      <c r="O133" s="101"/>
      <c r="P133" s="101"/>
      <c r="Q133" s="101"/>
      <c r="R133" s="107"/>
      <c r="S133" s="91"/>
      <c r="T133" s="91"/>
      <c r="U133" s="91"/>
      <c r="V133" s="105"/>
    </row>
    <row r="134" spans="1:22" ht="17.55" hidden="1" customHeight="1" outlineLevel="1">
      <c r="A134" s="94"/>
      <c r="B134" s="90"/>
      <c r="C134" s="102"/>
      <c r="D134" s="99">
        <f t="shared" ca="1" si="1"/>
        <v>0</v>
      </c>
      <c r="E134" s="99" cm="1">
        <f t="array" aca="1" ref="E134" ca="1">IFERROR( ( INDIRECT("E"&amp;ROW()-1)+INDIRECT("C"&amp;ROW()) ) - INDIRECT("D"&amp;ROW()),INDIRECT("C"&amp;ROW()) - INDIRECT("D"&amp;ROW()) )</f>
        <v>0</v>
      </c>
      <c r="F134" s="100"/>
      <c r="G134" s="101"/>
      <c r="H134" s="101"/>
      <c r="I134" s="101"/>
      <c r="J134" s="101"/>
      <c r="K134" s="101"/>
      <c r="L134" s="101"/>
      <c r="M134" s="101"/>
      <c r="N134" s="101"/>
      <c r="O134" s="101"/>
      <c r="P134" s="101"/>
      <c r="Q134" s="101"/>
      <c r="R134" s="107"/>
      <c r="S134" s="91"/>
      <c r="T134" s="91"/>
      <c r="U134" s="91"/>
      <c r="V134" s="105"/>
    </row>
    <row r="135" spans="1:22" ht="17.55" hidden="1" customHeight="1" outlineLevel="1">
      <c r="A135" s="94"/>
      <c r="B135" s="90"/>
      <c r="C135" s="102"/>
      <c r="D135" s="99">
        <f t="shared" ca="1" si="1"/>
        <v>0</v>
      </c>
      <c r="E135" s="99" cm="1">
        <f t="array" aca="1" ref="E135" ca="1">IFERROR( ( INDIRECT("E"&amp;ROW()-1)+INDIRECT("C"&amp;ROW()) ) - INDIRECT("D"&amp;ROW()),INDIRECT("C"&amp;ROW()) - INDIRECT("D"&amp;ROW()) )</f>
        <v>0</v>
      </c>
      <c r="F135" s="100"/>
      <c r="G135" s="101"/>
      <c r="H135" s="101"/>
      <c r="I135" s="101"/>
      <c r="J135" s="101"/>
      <c r="K135" s="101"/>
      <c r="L135" s="101"/>
      <c r="M135" s="101"/>
      <c r="N135" s="101"/>
      <c r="O135" s="101"/>
      <c r="P135" s="101"/>
      <c r="Q135" s="101"/>
      <c r="R135" s="107"/>
      <c r="S135" s="91"/>
      <c r="T135" s="91"/>
      <c r="U135" s="91"/>
      <c r="V135" s="105"/>
    </row>
    <row r="136" spans="1:22" ht="17.55" hidden="1" customHeight="1" outlineLevel="1">
      <c r="A136" s="94"/>
      <c r="B136" s="90"/>
      <c r="C136" s="102"/>
      <c r="D136" s="99">
        <f t="shared" ca="1" si="1"/>
        <v>0</v>
      </c>
      <c r="E136" s="99" cm="1">
        <f t="array" aca="1" ref="E136" ca="1">IFERROR( ( INDIRECT("E"&amp;ROW()-1)+INDIRECT("C"&amp;ROW()) ) - INDIRECT("D"&amp;ROW()),INDIRECT("C"&amp;ROW()) - INDIRECT("D"&amp;ROW()) )</f>
        <v>0</v>
      </c>
      <c r="F136" s="100"/>
      <c r="G136" s="101"/>
      <c r="H136" s="101"/>
      <c r="I136" s="101"/>
      <c r="J136" s="101"/>
      <c r="K136" s="101"/>
      <c r="L136" s="101"/>
      <c r="M136" s="101"/>
      <c r="N136" s="101"/>
      <c r="O136" s="101"/>
      <c r="P136" s="101"/>
      <c r="Q136" s="101"/>
      <c r="R136" s="107"/>
      <c r="S136" s="91"/>
      <c r="T136" s="91"/>
      <c r="U136" s="91"/>
      <c r="V136" s="105"/>
    </row>
    <row r="137" spans="1:22" ht="17.55" hidden="1" customHeight="1" outlineLevel="1">
      <c r="A137" s="94"/>
      <c r="B137" s="90"/>
      <c r="C137" s="102"/>
      <c r="D137" s="99">
        <f t="shared" ca="1" si="1"/>
        <v>0</v>
      </c>
      <c r="E137" s="99" cm="1">
        <f t="array" aca="1" ref="E137" ca="1">IFERROR( ( INDIRECT("E"&amp;ROW()-1)+INDIRECT("C"&amp;ROW()) ) - INDIRECT("D"&amp;ROW()),INDIRECT("C"&amp;ROW()) - INDIRECT("D"&amp;ROW()) )</f>
        <v>0</v>
      </c>
      <c r="F137" s="100"/>
      <c r="G137" s="101"/>
      <c r="H137" s="101"/>
      <c r="I137" s="101"/>
      <c r="J137" s="101"/>
      <c r="K137" s="101"/>
      <c r="L137" s="101"/>
      <c r="M137" s="101"/>
      <c r="N137" s="101"/>
      <c r="O137" s="101"/>
      <c r="P137" s="101"/>
      <c r="Q137" s="101"/>
      <c r="R137" s="107"/>
      <c r="S137" s="91"/>
      <c r="T137" s="91"/>
      <c r="U137" s="91"/>
      <c r="V137" s="105"/>
    </row>
    <row r="138" spans="1:22" ht="17.55" hidden="1" customHeight="1" outlineLevel="1">
      <c r="A138" s="94"/>
      <c r="B138" s="90"/>
      <c r="C138" s="102"/>
      <c r="D138" s="99">
        <f t="shared" ca="1" si="1"/>
        <v>0</v>
      </c>
      <c r="E138" s="99" cm="1">
        <f t="array" aca="1" ref="E138" ca="1">IFERROR( ( INDIRECT("E"&amp;ROW()-1)+INDIRECT("C"&amp;ROW()) ) - INDIRECT("D"&amp;ROW()),INDIRECT("C"&amp;ROW()) - INDIRECT("D"&amp;ROW()) )</f>
        <v>0</v>
      </c>
      <c r="F138" s="100"/>
      <c r="G138" s="101"/>
      <c r="H138" s="101"/>
      <c r="I138" s="101"/>
      <c r="J138" s="101"/>
      <c r="K138" s="101"/>
      <c r="L138" s="101"/>
      <c r="M138" s="101"/>
      <c r="N138" s="101"/>
      <c r="O138" s="101"/>
      <c r="P138" s="101"/>
      <c r="Q138" s="101"/>
      <c r="R138" s="107"/>
      <c r="S138" s="91"/>
      <c r="T138" s="91"/>
      <c r="U138" s="91"/>
      <c r="V138" s="105"/>
    </row>
    <row r="139" spans="1:22" ht="17.55" hidden="1" customHeight="1" outlineLevel="1">
      <c r="A139" s="94"/>
      <c r="B139" s="90"/>
      <c r="C139" s="102"/>
      <c r="D139" s="99">
        <f t="shared" ca="1" si="1"/>
        <v>0</v>
      </c>
      <c r="E139" s="99" cm="1">
        <f t="array" aca="1" ref="E139" ca="1">IFERROR( ( INDIRECT("E"&amp;ROW()-1)+INDIRECT("C"&amp;ROW()) ) - INDIRECT("D"&amp;ROW()),INDIRECT("C"&amp;ROW()) - INDIRECT("D"&amp;ROW()) )</f>
        <v>0</v>
      </c>
      <c r="F139" s="100"/>
      <c r="G139" s="101"/>
      <c r="H139" s="101"/>
      <c r="I139" s="101"/>
      <c r="J139" s="101"/>
      <c r="K139" s="101"/>
      <c r="L139" s="101"/>
      <c r="M139" s="101"/>
      <c r="N139" s="101"/>
      <c r="O139" s="101"/>
      <c r="P139" s="101"/>
      <c r="Q139" s="101"/>
      <c r="R139" s="107"/>
      <c r="S139" s="91"/>
      <c r="T139" s="91"/>
      <c r="U139" s="91"/>
      <c r="V139" s="105"/>
    </row>
    <row r="140" spans="1:22" ht="17.55" hidden="1" customHeight="1" outlineLevel="1">
      <c r="A140" s="94"/>
      <c r="B140" s="90"/>
      <c r="C140" s="102"/>
      <c r="D140" s="99">
        <f t="shared" ca="1" si="1"/>
        <v>0</v>
      </c>
      <c r="E140" s="99" cm="1">
        <f t="array" aca="1" ref="E140" ca="1">IFERROR( ( INDIRECT("E"&amp;ROW()-1)+INDIRECT("C"&amp;ROW()) ) - INDIRECT("D"&amp;ROW()),INDIRECT("C"&amp;ROW()) - INDIRECT("D"&amp;ROW()) )</f>
        <v>0</v>
      </c>
      <c r="F140" s="100"/>
      <c r="G140" s="101"/>
      <c r="H140" s="101"/>
      <c r="I140" s="101"/>
      <c r="J140" s="101"/>
      <c r="K140" s="101"/>
      <c r="L140" s="101"/>
      <c r="M140" s="101"/>
      <c r="N140" s="101"/>
      <c r="O140" s="101"/>
      <c r="P140" s="101"/>
      <c r="Q140" s="101"/>
      <c r="R140" s="107"/>
      <c r="S140" s="91"/>
      <c r="T140" s="91"/>
      <c r="U140" s="91"/>
      <c r="V140" s="105"/>
    </row>
    <row r="141" spans="1:22" ht="17.55" hidden="1" customHeight="1" outlineLevel="1">
      <c r="A141" s="94"/>
      <c r="B141" s="90"/>
      <c r="C141" s="102"/>
      <c r="D141" s="99">
        <f t="shared" ca="1" si="1"/>
        <v>0</v>
      </c>
      <c r="E141" s="99" cm="1">
        <f t="array" aca="1" ref="E141" ca="1">IFERROR( ( INDIRECT("E"&amp;ROW()-1)+INDIRECT("C"&amp;ROW()) ) - INDIRECT("D"&amp;ROW()),INDIRECT("C"&amp;ROW()) - INDIRECT("D"&amp;ROW()) )</f>
        <v>0</v>
      </c>
      <c r="F141" s="100"/>
      <c r="G141" s="101"/>
      <c r="H141" s="101"/>
      <c r="I141" s="101"/>
      <c r="J141" s="101"/>
      <c r="K141" s="101"/>
      <c r="L141" s="101"/>
      <c r="M141" s="101"/>
      <c r="N141" s="101"/>
      <c r="O141" s="101"/>
      <c r="P141" s="101"/>
      <c r="Q141" s="101"/>
      <c r="R141" s="107"/>
      <c r="S141" s="91"/>
      <c r="T141" s="91"/>
      <c r="U141" s="91"/>
      <c r="V141" s="105"/>
    </row>
    <row r="142" spans="1:22" ht="17.55" hidden="1" customHeight="1" outlineLevel="1">
      <c r="A142" s="94"/>
      <c r="B142" s="90"/>
      <c r="C142" s="102"/>
      <c r="D142" s="99">
        <f t="shared" ca="1" si="1"/>
        <v>0</v>
      </c>
      <c r="E142" s="99" cm="1">
        <f t="array" aca="1" ref="E142" ca="1">IFERROR( ( INDIRECT("E"&amp;ROW()-1)+INDIRECT("C"&amp;ROW()) ) - INDIRECT("D"&amp;ROW()),INDIRECT("C"&amp;ROW()) - INDIRECT("D"&amp;ROW()) )</f>
        <v>0</v>
      </c>
      <c r="F142" s="100"/>
      <c r="G142" s="101"/>
      <c r="H142" s="101"/>
      <c r="I142" s="101"/>
      <c r="J142" s="101"/>
      <c r="K142" s="101"/>
      <c r="L142" s="101"/>
      <c r="M142" s="101"/>
      <c r="N142" s="101"/>
      <c r="O142" s="101"/>
      <c r="P142" s="101"/>
      <c r="Q142" s="101"/>
      <c r="R142" s="107"/>
      <c r="S142" s="91"/>
      <c r="T142" s="91"/>
      <c r="U142" s="91"/>
      <c r="V142" s="105"/>
    </row>
    <row r="143" spans="1:22" ht="17.55" hidden="1" customHeight="1" outlineLevel="1">
      <c r="A143" s="94"/>
      <c r="B143" s="90"/>
      <c r="C143" s="102"/>
      <c r="D143" s="99">
        <f t="shared" ca="1" si="1"/>
        <v>0</v>
      </c>
      <c r="E143" s="99" cm="1">
        <f t="array" aca="1" ref="E143" ca="1">IFERROR( ( INDIRECT("E"&amp;ROW()-1)+INDIRECT("C"&amp;ROW()) ) - INDIRECT("D"&amp;ROW()),INDIRECT("C"&amp;ROW()) - INDIRECT("D"&amp;ROW()) )</f>
        <v>0</v>
      </c>
      <c r="F143" s="100"/>
      <c r="G143" s="101"/>
      <c r="H143" s="101"/>
      <c r="I143" s="101"/>
      <c r="J143" s="101"/>
      <c r="K143" s="101"/>
      <c r="L143" s="101"/>
      <c r="M143" s="101"/>
      <c r="N143" s="101"/>
      <c r="O143" s="101"/>
      <c r="P143" s="101"/>
      <c r="Q143" s="101"/>
      <c r="R143" s="107"/>
      <c r="S143" s="91"/>
      <c r="T143" s="91"/>
      <c r="U143" s="91"/>
      <c r="V143" s="105"/>
    </row>
    <row r="144" spans="1:22" ht="17.55" hidden="1" customHeight="1" outlineLevel="1">
      <c r="A144" s="94"/>
      <c r="B144" s="90"/>
      <c r="C144" s="102"/>
      <c r="D144" s="99">
        <f t="shared" ca="1" si="1"/>
        <v>0</v>
      </c>
      <c r="E144" s="99" cm="1">
        <f t="array" aca="1" ref="E144" ca="1">IFERROR( ( INDIRECT("E"&amp;ROW()-1)+INDIRECT("C"&amp;ROW()) ) - INDIRECT("D"&amp;ROW()),INDIRECT("C"&amp;ROW()) - INDIRECT("D"&amp;ROW()) )</f>
        <v>0</v>
      </c>
      <c r="F144" s="100"/>
      <c r="G144" s="101"/>
      <c r="H144" s="101"/>
      <c r="I144" s="101"/>
      <c r="J144" s="101"/>
      <c r="K144" s="101"/>
      <c r="L144" s="101"/>
      <c r="M144" s="101"/>
      <c r="N144" s="101"/>
      <c r="O144" s="101"/>
      <c r="P144" s="101"/>
      <c r="Q144" s="101"/>
      <c r="R144" s="107"/>
      <c r="S144" s="91"/>
      <c r="T144" s="91"/>
      <c r="U144" s="91"/>
      <c r="V144" s="105"/>
    </row>
    <row r="145" spans="1:22" ht="17.55" hidden="1" customHeight="1" outlineLevel="1">
      <c r="A145" s="94"/>
      <c r="B145" s="90"/>
      <c r="C145" s="102"/>
      <c r="D145" s="99">
        <f t="shared" ca="1" si="1"/>
        <v>0</v>
      </c>
      <c r="E145" s="99" cm="1">
        <f t="array" aca="1" ref="E145" ca="1">IFERROR( ( INDIRECT("E"&amp;ROW()-1)+INDIRECT("C"&amp;ROW()) ) - INDIRECT("D"&amp;ROW()),INDIRECT("C"&amp;ROW()) - INDIRECT("D"&amp;ROW()) )</f>
        <v>0</v>
      </c>
      <c r="F145" s="100"/>
      <c r="G145" s="101"/>
      <c r="H145" s="101"/>
      <c r="I145" s="101"/>
      <c r="J145" s="101"/>
      <c r="K145" s="101"/>
      <c r="L145" s="101"/>
      <c r="M145" s="101"/>
      <c r="N145" s="101"/>
      <c r="O145" s="101"/>
      <c r="P145" s="101"/>
      <c r="Q145" s="101"/>
      <c r="R145" s="107"/>
      <c r="S145" s="91"/>
      <c r="T145" s="91"/>
      <c r="U145" s="91"/>
      <c r="V145" s="105"/>
    </row>
    <row r="146" spans="1:22" ht="17.55" hidden="1" customHeight="1" outlineLevel="1">
      <c r="A146" s="94"/>
      <c r="B146" s="90"/>
      <c r="C146" s="102"/>
      <c r="D146" s="99">
        <f t="shared" ca="1" si="1"/>
        <v>0</v>
      </c>
      <c r="E146" s="99" cm="1">
        <f t="array" aca="1" ref="E146" ca="1">IFERROR( ( INDIRECT("E"&amp;ROW()-1)+INDIRECT("C"&amp;ROW()) ) - INDIRECT("D"&amp;ROW()),INDIRECT("C"&amp;ROW()) - INDIRECT("D"&amp;ROW()) )</f>
        <v>0</v>
      </c>
      <c r="F146" s="100"/>
      <c r="G146" s="101"/>
      <c r="H146" s="101"/>
      <c r="I146" s="101"/>
      <c r="J146" s="101"/>
      <c r="K146" s="101"/>
      <c r="L146" s="101"/>
      <c r="M146" s="101"/>
      <c r="N146" s="101"/>
      <c r="O146" s="101"/>
      <c r="P146" s="101"/>
      <c r="Q146" s="101"/>
      <c r="R146" s="107"/>
      <c r="S146" s="91"/>
      <c r="T146" s="91"/>
      <c r="U146" s="91"/>
      <c r="V146" s="105"/>
    </row>
    <row r="147" spans="1:22" ht="17.55" hidden="1" customHeight="1" outlineLevel="1">
      <c r="A147" s="94"/>
      <c r="B147" s="90"/>
      <c r="C147" s="102"/>
      <c r="D147" s="99">
        <f t="shared" ca="1" si="1"/>
        <v>0</v>
      </c>
      <c r="E147" s="99" cm="1">
        <f t="array" aca="1" ref="E147" ca="1">IFERROR( ( INDIRECT("E"&amp;ROW()-1)+INDIRECT("C"&amp;ROW()) ) - INDIRECT("D"&amp;ROW()),INDIRECT("C"&amp;ROW()) - INDIRECT("D"&amp;ROW()) )</f>
        <v>0</v>
      </c>
      <c r="F147" s="100"/>
      <c r="G147" s="101"/>
      <c r="H147" s="101"/>
      <c r="I147" s="101"/>
      <c r="J147" s="101"/>
      <c r="K147" s="101"/>
      <c r="L147" s="101"/>
      <c r="M147" s="101"/>
      <c r="N147" s="101"/>
      <c r="O147" s="101"/>
      <c r="P147" s="101"/>
      <c r="Q147" s="101"/>
      <c r="R147" s="107"/>
      <c r="S147" s="91"/>
      <c r="T147" s="91"/>
      <c r="U147" s="91"/>
      <c r="V147" s="105"/>
    </row>
    <row r="148" spans="1:22" ht="17.55" hidden="1" customHeight="1" outlineLevel="1">
      <c r="A148" s="94"/>
      <c r="B148" s="90"/>
      <c r="C148" s="102"/>
      <c r="D148" s="99">
        <f t="shared" ref="D148:D168" ca="1" si="2">SUM(INDIRECT("F" &amp; ROW() &amp; ":" &amp; "R" &amp; ROW()))</f>
        <v>0</v>
      </c>
      <c r="E148" s="99" cm="1">
        <f t="array" aca="1" ref="E148" ca="1">IFERROR( ( INDIRECT("E"&amp;ROW()-1)+INDIRECT("C"&amp;ROW()) ) - INDIRECT("D"&amp;ROW()),INDIRECT("C"&amp;ROW()) - INDIRECT("D"&amp;ROW()) )</f>
        <v>0</v>
      </c>
      <c r="F148" s="100"/>
      <c r="G148" s="101"/>
      <c r="H148" s="101"/>
      <c r="I148" s="101"/>
      <c r="J148" s="101"/>
      <c r="K148" s="101"/>
      <c r="L148" s="101"/>
      <c r="M148" s="101"/>
      <c r="N148" s="101"/>
      <c r="O148" s="101"/>
      <c r="P148" s="101"/>
      <c r="Q148" s="101"/>
      <c r="R148" s="107"/>
      <c r="S148" s="91"/>
      <c r="T148" s="91"/>
      <c r="U148" s="91"/>
      <c r="V148" s="105"/>
    </row>
    <row r="149" spans="1:22" ht="17.55" hidden="1" customHeight="1" outlineLevel="1">
      <c r="A149" s="94"/>
      <c r="B149" s="90"/>
      <c r="C149" s="102"/>
      <c r="D149" s="99">
        <f t="shared" ca="1" si="2"/>
        <v>0</v>
      </c>
      <c r="E149" s="99" cm="1">
        <f t="array" aca="1" ref="E149" ca="1">IFERROR( ( INDIRECT("E"&amp;ROW()-1)+INDIRECT("C"&amp;ROW()) ) - INDIRECT("D"&amp;ROW()),INDIRECT("C"&amp;ROW()) - INDIRECT("D"&amp;ROW()) )</f>
        <v>0</v>
      </c>
      <c r="F149" s="100"/>
      <c r="G149" s="101"/>
      <c r="H149" s="101"/>
      <c r="I149" s="101"/>
      <c r="J149" s="101"/>
      <c r="K149" s="101"/>
      <c r="L149" s="101"/>
      <c r="M149" s="101"/>
      <c r="N149" s="101"/>
      <c r="O149" s="101"/>
      <c r="P149" s="101"/>
      <c r="Q149" s="101"/>
      <c r="R149" s="107"/>
      <c r="S149" s="91"/>
      <c r="T149" s="91"/>
      <c r="U149" s="91"/>
      <c r="V149" s="105"/>
    </row>
    <row r="150" spans="1:22" ht="17.55" hidden="1" customHeight="1" outlineLevel="1">
      <c r="A150" s="94"/>
      <c r="B150" s="90"/>
      <c r="C150" s="102"/>
      <c r="D150" s="99">
        <f t="shared" ca="1" si="2"/>
        <v>0</v>
      </c>
      <c r="E150" s="99" cm="1">
        <f t="array" aca="1" ref="E150" ca="1">IFERROR( ( INDIRECT("E"&amp;ROW()-1)+INDIRECT("C"&amp;ROW()) ) - INDIRECT("D"&amp;ROW()),INDIRECT("C"&amp;ROW()) - INDIRECT("D"&amp;ROW()) )</f>
        <v>0</v>
      </c>
      <c r="F150" s="100"/>
      <c r="G150" s="101"/>
      <c r="H150" s="101"/>
      <c r="I150" s="101"/>
      <c r="J150" s="101"/>
      <c r="K150" s="101"/>
      <c r="L150" s="101"/>
      <c r="M150" s="101"/>
      <c r="N150" s="101"/>
      <c r="O150" s="101"/>
      <c r="P150" s="101"/>
      <c r="Q150" s="101"/>
      <c r="R150" s="107"/>
      <c r="S150" s="91"/>
      <c r="T150" s="91"/>
      <c r="U150" s="91"/>
      <c r="V150" s="105"/>
    </row>
    <row r="151" spans="1:22" ht="17.55" hidden="1" customHeight="1" outlineLevel="1">
      <c r="A151" s="94"/>
      <c r="B151" s="90"/>
      <c r="C151" s="102"/>
      <c r="D151" s="99">
        <f t="shared" ca="1" si="2"/>
        <v>0</v>
      </c>
      <c r="E151" s="99" cm="1">
        <f t="array" aca="1" ref="E151" ca="1">IFERROR( ( INDIRECT("E"&amp;ROW()-1)+INDIRECT("C"&amp;ROW()) ) - INDIRECT("D"&amp;ROW()),INDIRECT("C"&amp;ROW()) - INDIRECT("D"&amp;ROW()) )</f>
        <v>0</v>
      </c>
      <c r="F151" s="100"/>
      <c r="G151" s="101"/>
      <c r="H151" s="101"/>
      <c r="I151" s="101"/>
      <c r="J151" s="101"/>
      <c r="K151" s="101"/>
      <c r="L151" s="101"/>
      <c r="M151" s="101"/>
      <c r="N151" s="101"/>
      <c r="O151" s="101"/>
      <c r="P151" s="101"/>
      <c r="Q151" s="101"/>
      <c r="R151" s="107"/>
      <c r="S151" s="91"/>
      <c r="T151" s="91"/>
      <c r="U151" s="91"/>
      <c r="V151" s="105"/>
    </row>
    <row r="152" spans="1:22" ht="17.55" hidden="1" customHeight="1" outlineLevel="1">
      <c r="A152" s="94"/>
      <c r="B152" s="90"/>
      <c r="C152" s="102"/>
      <c r="D152" s="99">
        <f t="shared" ca="1" si="2"/>
        <v>0</v>
      </c>
      <c r="E152" s="99" cm="1">
        <f t="array" aca="1" ref="E152" ca="1">IFERROR( ( INDIRECT("E"&amp;ROW()-1)+INDIRECT("C"&amp;ROW()) ) - INDIRECT("D"&amp;ROW()),INDIRECT("C"&amp;ROW()) - INDIRECT("D"&amp;ROW()) )</f>
        <v>0</v>
      </c>
      <c r="F152" s="100"/>
      <c r="G152" s="101"/>
      <c r="H152" s="101"/>
      <c r="I152" s="101"/>
      <c r="J152" s="101"/>
      <c r="K152" s="101"/>
      <c r="L152" s="101"/>
      <c r="M152" s="101"/>
      <c r="N152" s="101"/>
      <c r="O152" s="101"/>
      <c r="P152" s="101"/>
      <c r="Q152" s="101"/>
      <c r="R152" s="107"/>
      <c r="S152" s="91"/>
      <c r="T152" s="91"/>
      <c r="U152" s="91"/>
      <c r="V152" s="105"/>
    </row>
    <row r="153" spans="1:22" ht="17.55" hidden="1" customHeight="1" outlineLevel="1">
      <c r="A153" s="94"/>
      <c r="B153" s="90"/>
      <c r="C153" s="102"/>
      <c r="D153" s="99">
        <f t="shared" ca="1" si="2"/>
        <v>0</v>
      </c>
      <c r="E153" s="99" cm="1">
        <f t="array" aca="1" ref="E153" ca="1">IFERROR( ( INDIRECT("E"&amp;ROW()-1)+INDIRECT("C"&amp;ROW()) ) - INDIRECT("D"&amp;ROW()),INDIRECT("C"&amp;ROW()) - INDIRECT("D"&amp;ROW()) )</f>
        <v>0</v>
      </c>
      <c r="F153" s="100"/>
      <c r="G153" s="101"/>
      <c r="H153" s="101"/>
      <c r="I153" s="101"/>
      <c r="J153" s="101"/>
      <c r="K153" s="101"/>
      <c r="L153" s="101"/>
      <c r="M153" s="101"/>
      <c r="N153" s="101"/>
      <c r="O153" s="101"/>
      <c r="P153" s="101"/>
      <c r="Q153" s="101"/>
      <c r="R153" s="107"/>
      <c r="S153" s="91"/>
      <c r="T153" s="91"/>
      <c r="U153" s="91"/>
      <c r="V153" s="105"/>
    </row>
    <row r="154" spans="1:22" ht="17.55" hidden="1" customHeight="1" outlineLevel="1">
      <c r="A154" s="94"/>
      <c r="B154" s="90"/>
      <c r="C154" s="102"/>
      <c r="D154" s="99">
        <f t="shared" ca="1" si="2"/>
        <v>0</v>
      </c>
      <c r="E154" s="99" cm="1">
        <f t="array" aca="1" ref="E154" ca="1">IFERROR( ( INDIRECT("E"&amp;ROW()-1)+INDIRECT("C"&amp;ROW()) ) - INDIRECT("D"&amp;ROW()),INDIRECT("C"&amp;ROW()) - INDIRECT("D"&amp;ROW()) )</f>
        <v>0</v>
      </c>
      <c r="F154" s="100"/>
      <c r="G154" s="101"/>
      <c r="H154" s="101"/>
      <c r="I154" s="101"/>
      <c r="J154" s="101"/>
      <c r="K154" s="101"/>
      <c r="L154" s="101"/>
      <c r="M154" s="101"/>
      <c r="N154" s="101"/>
      <c r="O154" s="101"/>
      <c r="P154" s="101"/>
      <c r="Q154" s="101"/>
      <c r="R154" s="107"/>
      <c r="S154" s="91"/>
      <c r="T154" s="91"/>
      <c r="U154" s="91"/>
      <c r="V154" s="105"/>
    </row>
    <row r="155" spans="1:22" ht="17.55" hidden="1" customHeight="1" outlineLevel="1">
      <c r="A155" s="94"/>
      <c r="B155" s="90"/>
      <c r="C155" s="102"/>
      <c r="D155" s="99">
        <f t="shared" ca="1" si="2"/>
        <v>0</v>
      </c>
      <c r="E155" s="99" cm="1">
        <f t="array" aca="1" ref="E155" ca="1">IFERROR( ( INDIRECT("E"&amp;ROW()-1)+INDIRECT("C"&amp;ROW()) ) - INDIRECT("D"&amp;ROW()),INDIRECT("C"&amp;ROW()) - INDIRECT("D"&amp;ROW()) )</f>
        <v>0</v>
      </c>
      <c r="F155" s="100"/>
      <c r="G155" s="101"/>
      <c r="H155" s="101"/>
      <c r="I155" s="101"/>
      <c r="J155" s="101"/>
      <c r="K155" s="101"/>
      <c r="L155" s="101"/>
      <c r="M155" s="101"/>
      <c r="N155" s="101"/>
      <c r="O155" s="101"/>
      <c r="P155" s="101"/>
      <c r="Q155" s="101"/>
      <c r="R155" s="107"/>
      <c r="S155" s="91"/>
      <c r="T155" s="91"/>
      <c r="U155" s="91"/>
      <c r="V155" s="105"/>
    </row>
    <row r="156" spans="1:22" ht="17.55" hidden="1" customHeight="1" outlineLevel="1">
      <c r="A156" s="94"/>
      <c r="B156" s="90"/>
      <c r="C156" s="102"/>
      <c r="D156" s="99">
        <f t="shared" ca="1" si="2"/>
        <v>0</v>
      </c>
      <c r="E156" s="99" cm="1">
        <f t="array" aca="1" ref="E156" ca="1">IFERROR( ( INDIRECT("E"&amp;ROW()-1)+INDIRECT("C"&amp;ROW()) ) - INDIRECT("D"&amp;ROW()),INDIRECT("C"&amp;ROW()) - INDIRECT("D"&amp;ROW()) )</f>
        <v>0</v>
      </c>
      <c r="F156" s="100"/>
      <c r="G156" s="101"/>
      <c r="H156" s="101"/>
      <c r="I156" s="101"/>
      <c r="J156" s="101"/>
      <c r="K156" s="101"/>
      <c r="L156" s="101"/>
      <c r="M156" s="101"/>
      <c r="N156" s="101"/>
      <c r="O156" s="101"/>
      <c r="P156" s="101"/>
      <c r="Q156" s="101"/>
      <c r="R156" s="107"/>
      <c r="S156" s="91"/>
      <c r="T156" s="91"/>
      <c r="U156" s="91"/>
      <c r="V156" s="105"/>
    </row>
    <row r="157" spans="1:22" ht="17.55" hidden="1" customHeight="1" outlineLevel="1">
      <c r="A157" s="94"/>
      <c r="B157" s="90"/>
      <c r="C157" s="102"/>
      <c r="D157" s="99">
        <f t="shared" ca="1" si="2"/>
        <v>0</v>
      </c>
      <c r="E157" s="99" cm="1">
        <f t="array" aca="1" ref="E157" ca="1">IFERROR( ( INDIRECT("E"&amp;ROW()-1)+INDIRECT("C"&amp;ROW()) ) - INDIRECT("D"&amp;ROW()),INDIRECT("C"&amp;ROW()) - INDIRECT("D"&amp;ROW()) )</f>
        <v>0</v>
      </c>
      <c r="F157" s="100"/>
      <c r="G157" s="101"/>
      <c r="H157" s="101"/>
      <c r="I157" s="101"/>
      <c r="J157" s="101"/>
      <c r="K157" s="101"/>
      <c r="L157" s="101"/>
      <c r="M157" s="101"/>
      <c r="N157" s="101"/>
      <c r="O157" s="101"/>
      <c r="P157" s="101"/>
      <c r="Q157" s="101"/>
      <c r="R157" s="107"/>
      <c r="S157" s="91"/>
      <c r="T157" s="91"/>
      <c r="U157" s="91"/>
      <c r="V157" s="105"/>
    </row>
    <row r="158" spans="1:22" ht="17.55" hidden="1" customHeight="1" outlineLevel="1">
      <c r="A158" s="94"/>
      <c r="B158" s="90"/>
      <c r="C158" s="102"/>
      <c r="D158" s="99">
        <f t="shared" ca="1" si="2"/>
        <v>0</v>
      </c>
      <c r="E158" s="99" cm="1">
        <f t="array" aca="1" ref="E158" ca="1">IFERROR( ( INDIRECT("E"&amp;ROW()-1)+INDIRECT("C"&amp;ROW()) ) - INDIRECT("D"&amp;ROW()),INDIRECT("C"&amp;ROW()) - INDIRECT("D"&amp;ROW()) )</f>
        <v>0</v>
      </c>
      <c r="F158" s="100"/>
      <c r="G158" s="101"/>
      <c r="H158" s="101"/>
      <c r="I158" s="101"/>
      <c r="J158" s="101"/>
      <c r="K158" s="101"/>
      <c r="L158" s="101"/>
      <c r="M158" s="101"/>
      <c r="N158" s="101"/>
      <c r="O158" s="101"/>
      <c r="P158" s="101"/>
      <c r="Q158" s="101"/>
      <c r="R158" s="107"/>
      <c r="S158" s="91"/>
      <c r="T158" s="91"/>
      <c r="U158" s="91"/>
      <c r="V158" s="105"/>
    </row>
    <row r="159" spans="1:22" ht="17.55" hidden="1" customHeight="1" outlineLevel="1">
      <c r="A159" s="94"/>
      <c r="B159" s="90"/>
      <c r="C159" s="102"/>
      <c r="D159" s="99">
        <f t="shared" ca="1" si="2"/>
        <v>0</v>
      </c>
      <c r="E159" s="99" cm="1">
        <f t="array" aca="1" ref="E159" ca="1">IFERROR( ( INDIRECT("E"&amp;ROW()-1)+INDIRECT("C"&amp;ROW()) ) - INDIRECT("D"&amp;ROW()),INDIRECT("C"&amp;ROW()) - INDIRECT("D"&amp;ROW()) )</f>
        <v>0</v>
      </c>
      <c r="F159" s="100"/>
      <c r="G159" s="101"/>
      <c r="H159" s="101"/>
      <c r="I159" s="101"/>
      <c r="J159" s="101"/>
      <c r="K159" s="101"/>
      <c r="L159" s="101"/>
      <c r="M159" s="101"/>
      <c r="N159" s="101"/>
      <c r="O159" s="101"/>
      <c r="P159" s="101"/>
      <c r="Q159" s="101"/>
      <c r="R159" s="107"/>
      <c r="S159" s="91"/>
      <c r="T159" s="91"/>
      <c r="U159" s="91"/>
      <c r="V159" s="105"/>
    </row>
    <row r="160" spans="1:22" ht="17.55" hidden="1" customHeight="1" outlineLevel="1">
      <c r="A160" s="94"/>
      <c r="B160" s="90"/>
      <c r="C160" s="102"/>
      <c r="D160" s="99">
        <f t="shared" ca="1" si="2"/>
        <v>0</v>
      </c>
      <c r="E160" s="99" cm="1">
        <f t="array" aca="1" ref="E160" ca="1">IFERROR( ( INDIRECT("E"&amp;ROW()-1)+INDIRECT("C"&amp;ROW()) ) - INDIRECT("D"&amp;ROW()),INDIRECT("C"&amp;ROW()) - INDIRECT("D"&amp;ROW()) )</f>
        <v>0</v>
      </c>
      <c r="F160" s="100"/>
      <c r="G160" s="101"/>
      <c r="H160" s="101"/>
      <c r="I160" s="101"/>
      <c r="J160" s="101"/>
      <c r="K160" s="101"/>
      <c r="L160" s="101"/>
      <c r="M160" s="101"/>
      <c r="N160" s="101"/>
      <c r="O160" s="101"/>
      <c r="P160" s="101"/>
      <c r="Q160" s="101"/>
      <c r="R160" s="107"/>
      <c r="S160" s="91"/>
      <c r="T160" s="91"/>
      <c r="U160" s="91"/>
      <c r="V160" s="105"/>
    </row>
    <row r="161" spans="1:22" ht="17.55" hidden="1" customHeight="1" outlineLevel="1">
      <c r="A161" s="94"/>
      <c r="B161" s="90"/>
      <c r="C161" s="102"/>
      <c r="D161" s="99">
        <f t="shared" ca="1" si="2"/>
        <v>0</v>
      </c>
      <c r="E161" s="99" cm="1">
        <f t="array" aca="1" ref="E161" ca="1">IFERROR( ( INDIRECT("E"&amp;ROW()-1)+INDIRECT("C"&amp;ROW()) ) - INDIRECT("D"&amp;ROW()),INDIRECT("C"&amp;ROW()) - INDIRECT("D"&amp;ROW()) )</f>
        <v>0</v>
      </c>
      <c r="F161" s="100"/>
      <c r="G161" s="101"/>
      <c r="H161" s="101"/>
      <c r="I161" s="101"/>
      <c r="J161" s="101"/>
      <c r="K161" s="101"/>
      <c r="L161" s="101"/>
      <c r="M161" s="101"/>
      <c r="N161" s="101"/>
      <c r="O161" s="101"/>
      <c r="P161" s="101"/>
      <c r="Q161" s="101"/>
      <c r="R161" s="107"/>
      <c r="S161" s="91"/>
      <c r="T161" s="91"/>
      <c r="U161" s="91"/>
      <c r="V161" s="105"/>
    </row>
    <row r="162" spans="1:22" ht="17.55" hidden="1" customHeight="1" outlineLevel="1">
      <c r="A162" s="94"/>
      <c r="B162" s="90"/>
      <c r="C162" s="102"/>
      <c r="D162" s="99">
        <f t="shared" ca="1" si="2"/>
        <v>0</v>
      </c>
      <c r="E162" s="99" cm="1">
        <f t="array" aca="1" ref="E162" ca="1">IFERROR( ( INDIRECT("E"&amp;ROW()-1)+INDIRECT("C"&amp;ROW()) ) - INDIRECT("D"&amp;ROW()),INDIRECT("C"&amp;ROW()) - INDIRECT("D"&amp;ROW()) )</f>
        <v>0</v>
      </c>
      <c r="F162" s="100"/>
      <c r="G162" s="101"/>
      <c r="H162" s="101"/>
      <c r="I162" s="101"/>
      <c r="J162" s="101"/>
      <c r="K162" s="101"/>
      <c r="L162" s="101"/>
      <c r="M162" s="101"/>
      <c r="N162" s="101"/>
      <c r="O162" s="101"/>
      <c r="P162" s="101"/>
      <c r="Q162" s="101"/>
      <c r="R162" s="107"/>
      <c r="S162" s="91"/>
      <c r="T162" s="91"/>
      <c r="U162" s="91"/>
      <c r="V162" s="105"/>
    </row>
    <row r="163" spans="1:22" ht="17.55" hidden="1" customHeight="1" outlineLevel="1">
      <c r="A163" s="94"/>
      <c r="B163" s="90"/>
      <c r="C163" s="102"/>
      <c r="D163" s="99">
        <f t="shared" ca="1" si="2"/>
        <v>0</v>
      </c>
      <c r="E163" s="99" cm="1">
        <f t="array" aca="1" ref="E163" ca="1">IFERROR( ( INDIRECT("E"&amp;ROW()-1)+INDIRECT("C"&amp;ROW()) ) - INDIRECT("D"&amp;ROW()),INDIRECT("C"&amp;ROW()) - INDIRECT("D"&amp;ROW()) )</f>
        <v>0</v>
      </c>
      <c r="F163" s="100"/>
      <c r="G163" s="101"/>
      <c r="H163" s="101"/>
      <c r="I163" s="101"/>
      <c r="J163" s="101"/>
      <c r="K163" s="101"/>
      <c r="L163" s="101"/>
      <c r="M163" s="101"/>
      <c r="N163" s="101"/>
      <c r="O163" s="101"/>
      <c r="P163" s="101"/>
      <c r="Q163" s="101"/>
      <c r="R163" s="107"/>
      <c r="S163" s="91"/>
      <c r="T163" s="91"/>
      <c r="U163" s="91"/>
      <c r="V163" s="105"/>
    </row>
    <row r="164" spans="1:22" ht="17.55" hidden="1" customHeight="1" outlineLevel="1">
      <c r="A164" s="94"/>
      <c r="B164" s="90"/>
      <c r="C164" s="102"/>
      <c r="D164" s="99">
        <f t="shared" ca="1" si="2"/>
        <v>0</v>
      </c>
      <c r="E164" s="99" cm="1">
        <f t="array" aca="1" ref="E164" ca="1">IFERROR( ( INDIRECT("E"&amp;ROW()-1)+INDIRECT("C"&amp;ROW()) ) - INDIRECT("D"&amp;ROW()),INDIRECT("C"&amp;ROW()) - INDIRECT("D"&amp;ROW()) )</f>
        <v>0</v>
      </c>
      <c r="F164" s="100"/>
      <c r="G164" s="101"/>
      <c r="H164" s="101"/>
      <c r="I164" s="101"/>
      <c r="J164" s="101"/>
      <c r="K164" s="101"/>
      <c r="L164" s="101"/>
      <c r="M164" s="101"/>
      <c r="N164" s="101"/>
      <c r="O164" s="101"/>
      <c r="P164" s="101"/>
      <c r="Q164" s="101"/>
      <c r="R164" s="107"/>
      <c r="S164" s="91"/>
      <c r="T164" s="91"/>
      <c r="U164" s="91"/>
      <c r="V164" s="105"/>
    </row>
    <row r="165" spans="1:22" ht="17.55" hidden="1" customHeight="1" outlineLevel="1">
      <c r="A165" s="94"/>
      <c r="B165" s="90"/>
      <c r="C165" s="102"/>
      <c r="D165" s="99">
        <f t="shared" ca="1" si="2"/>
        <v>0</v>
      </c>
      <c r="E165" s="99" cm="1">
        <f t="array" aca="1" ref="E165" ca="1">IFERROR( ( INDIRECT("E"&amp;ROW()-1)+INDIRECT("C"&amp;ROW()) ) - INDIRECT("D"&amp;ROW()),INDIRECT("C"&amp;ROW()) - INDIRECT("D"&amp;ROW()) )</f>
        <v>0</v>
      </c>
      <c r="F165" s="100"/>
      <c r="G165" s="101"/>
      <c r="H165" s="101"/>
      <c r="I165" s="101"/>
      <c r="J165" s="101"/>
      <c r="K165" s="101"/>
      <c r="L165" s="101"/>
      <c r="M165" s="101"/>
      <c r="N165" s="101"/>
      <c r="O165" s="101"/>
      <c r="P165" s="101"/>
      <c r="Q165" s="101"/>
      <c r="R165" s="107"/>
      <c r="S165" s="91"/>
      <c r="T165" s="91"/>
      <c r="U165" s="91"/>
      <c r="V165" s="105"/>
    </row>
    <row r="166" spans="1:22" ht="17.55" hidden="1" customHeight="1" outlineLevel="1">
      <c r="A166" s="94"/>
      <c r="B166" s="90"/>
      <c r="C166" s="102"/>
      <c r="D166" s="99">
        <f t="shared" ca="1" si="2"/>
        <v>0</v>
      </c>
      <c r="E166" s="99" cm="1">
        <f t="array" aca="1" ref="E166" ca="1">IFERROR( ( INDIRECT("E"&amp;ROW()-1)+INDIRECT("C"&amp;ROW()) ) - INDIRECT("D"&amp;ROW()),INDIRECT("C"&amp;ROW()) - INDIRECT("D"&amp;ROW()) )</f>
        <v>0</v>
      </c>
      <c r="F166" s="100"/>
      <c r="G166" s="101"/>
      <c r="H166" s="101"/>
      <c r="I166" s="101"/>
      <c r="J166" s="101"/>
      <c r="K166" s="101"/>
      <c r="L166" s="101"/>
      <c r="M166" s="101"/>
      <c r="N166" s="101"/>
      <c r="O166" s="101"/>
      <c r="P166" s="101"/>
      <c r="Q166" s="101"/>
      <c r="R166" s="107"/>
      <c r="S166" s="91"/>
      <c r="T166" s="91"/>
      <c r="U166" s="91"/>
      <c r="V166" s="105"/>
    </row>
    <row r="167" spans="1:22" ht="17.55" hidden="1" customHeight="1" outlineLevel="1">
      <c r="A167" s="94"/>
      <c r="B167" s="90"/>
      <c r="C167" s="102"/>
      <c r="D167" s="99">
        <f t="shared" ca="1" si="2"/>
        <v>0</v>
      </c>
      <c r="E167" s="99" cm="1">
        <f t="array" aca="1" ref="E167" ca="1">IFERROR( ( INDIRECT("E"&amp;ROW()-1)+INDIRECT("C"&amp;ROW()) ) - INDIRECT("D"&amp;ROW()),INDIRECT("C"&amp;ROW()) - INDIRECT("D"&amp;ROW()) )</f>
        <v>0</v>
      </c>
      <c r="F167" s="100"/>
      <c r="G167" s="101"/>
      <c r="H167" s="101"/>
      <c r="I167" s="101"/>
      <c r="J167" s="101"/>
      <c r="K167" s="101"/>
      <c r="L167" s="101"/>
      <c r="M167" s="101"/>
      <c r="N167" s="101"/>
      <c r="O167" s="101"/>
      <c r="P167" s="101"/>
      <c r="Q167" s="101"/>
      <c r="R167" s="107"/>
      <c r="S167" s="91"/>
      <c r="T167" s="91"/>
      <c r="U167" s="91"/>
      <c r="V167" s="105"/>
    </row>
    <row r="168" spans="1:22" ht="17.55" hidden="1" customHeight="1" outlineLevel="1">
      <c r="A168" s="94"/>
      <c r="B168" s="90"/>
      <c r="C168" s="102"/>
      <c r="D168" s="99">
        <f t="shared" ca="1" si="2"/>
        <v>0</v>
      </c>
      <c r="E168" s="99" cm="1">
        <f t="array" aca="1" ref="E168" ca="1">IFERROR( ( INDIRECT("E"&amp;ROW()-1)+INDIRECT("C"&amp;ROW()) ) - INDIRECT("D"&amp;ROW()),INDIRECT("C"&amp;ROW()) - INDIRECT("D"&amp;ROW()) )</f>
        <v>0</v>
      </c>
      <c r="F168" s="100"/>
      <c r="G168" s="101"/>
      <c r="H168" s="101"/>
      <c r="I168" s="101"/>
      <c r="J168" s="101"/>
      <c r="K168" s="101"/>
      <c r="L168" s="101"/>
      <c r="M168" s="101"/>
      <c r="N168" s="101"/>
      <c r="O168" s="101"/>
      <c r="P168" s="101"/>
      <c r="Q168" s="101"/>
      <c r="R168" s="107"/>
      <c r="S168" s="91"/>
      <c r="T168" s="91"/>
      <c r="U168" s="91"/>
      <c r="V168" s="105"/>
    </row>
    <row r="169" spans="1:22" ht="20.100000000000001" customHeight="1" collapsed="1" thickBot="1">
      <c r="A169" s="73"/>
      <c r="B169" s="74" t="s">
        <v>0</v>
      </c>
      <c r="C169" s="103">
        <f ca="1">SUM(INDIRECT("C"&amp;MATCH("収　　入",C:C,0)+1&amp;":"&amp;"C"&amp;ROW()-1))</f>
        <v>0</v>
      </c>
      <c r="D169" s="103">
        <f t="shared" ref="D169" ca="1" si="3">SUM(D19:D168)</f>
        <v>0</v>
      </c>
      <c r="E169" s="103">
        <f ca="1">C169-D169</f>
        <v>0</v>
      </c>
      <c r="F169" s="103">
        <f ca="1">SUM(INDIRECT("F"&amp;MATCH("設備備品費",F:F,0)+1&amp;":"&amp;"F"&amp;ROW()-1))</f>
        <v>0</v>
      </c>
      <c r="G169" s="103">
        <f ca="1">SUM(INDIRECT("G"&amp;MATCH("消耗品費",G:G,0)+1&amp;":"&amp;"G"&amp;ROW()-1))</f>
        <v>0</v>
      </c>
      <c r="H169" s="103">
        <f ca="1">SUM(INDIRECT("H"&amp;MATCH("人件費",H:H,0)+1&amp;":"&amp;"H"&amp;ROW()-1))</f>
        <v>0</v>
      </c>
      <c r="I169" s="103">
        <f ca="1">SUM(INDIRECT("I"&amp;MATCH("謝金",I:I,0)+1&amp;":"&amp;"I"&amp;ROW()-1))</f>
        <v>0</v>
      </c>
      <c r="J169" s="103">
        <f ca="1">SUM(INDIRECT("J"&amp;MATCH("国内旅費",J:J,0)+1&amp;":"&amp;"J"&amp;ROW()-1))</f>
        <v>0</v>
      </c>
      <c r="K169" s="103">
        <f ca="1">SUM(INDIRECT("K"&amp;MATCH("外国旅費",K:K,0)+1&amp;":"&amp;"K"&amp;ROW()-1))</f>
        <v>0</v>
      </c>
      <c r="L169" s="103">
        <f ca="1">SUM(INDIRECT("L"&amp;MATCH("業務委託費",L:L,0)+1&amp;":"&amp;"L"&amp;ROW()-1))</f>
        <v>0</v>
      </c>
      <c r="M169" s="103">
        <f ca="1">SUM(INDIRECT("M"&amp;MATCH("印刷製本費",M:M,0)+1&amp;":"&amp;"M"&amp;ROW()-1))</f>
        <v>0</v>
      </c>
      <c r="N169" s="103">
        <f ca="1">SUM(INDIRECT("N"&amp;MATCH("借料および損料",N:N,0)+1&amp;":"&amp;"N"&amp;ROW()-1))</f>
        <v>0</v>
      </c>
      <c r="O169" s="103">
        <f ca="1">SUM(INDIRECT("O"&amp;MATCH("会議費",O:O,0)+1&amp;":"&amp;"O"&amp;ROW()-1))</f>
        <v>0</v>
      </c>
      <c r="P169" s="103">
        <f ca="1">SUM(INDIRECT("P"&amp;MATCH("通信運搬費",P:P,0)+1&amp;":"&amp;"P"&amp;ROW()-1))</f>
        <v>0</v>
      </c>
      <c r="Q169" s="103">
        <f ca="1">SUM(INDIRECT("Q"&amp;MATCH("雑役務費",Q:Q,0)+1&amp;":"&amp;"Q"&amp;ROW()-1))</f>
        <v>0</v>
      </c>
      <c r="R169" s="108">
        <f ca="1">SUM(INDIRECT("R"&amp;MATCH("再委託（他機関の研究分担者）",R:R,0)+1&amp;":"&amp;"R"&amp;ROW()-1))</f>
        <v>0</v>
      </c>
      <c r="S169" s="75"/>
      <c r="T169" s="75"/>
      <c r="U169" s="75"/>
      <c r="V169" s="76"/>
    </row>
    <row r="170" spans="1:22" ht="20.100000000000001" customHeight="1">
      <c r="A170" s="77"/>
      <c r="Q170" s="69"/>
      <c r="R170" s="69"/>
    </row>
    <row r="171" spans="1:22" ht="20.100000000000001" customHeight="1">
      <c r="A171" s="53"/>
      <c r="B171" s="151" t="s">
        <v>50</v>
      </c>
      <c r="C171" s="151"/>
      <c r="D171" s="151"/>
      <c r="E171" s="151"/>
      <c r="F171" s="151"/>
      <c r="G171" s="151"/>
      <c r="H171" s="151"/>
      <c r="I171" s="151"/>
      <c r="J171" s="151"/>
      <c r="K171" s="151"/>
      <c r="L171" s="151"/>
      <c r="M171" s="151"/>
      <c r="N171" s="151"/>
      <c r="O171" s="151"/>
    </row>
    <row r="172" spans="1:22" ht="20.100000000000001" customHeight="1">
      <c r="A172" s="53"/>
      <c r="B172" s="151" t="s">
        <v>68</v>
      </c>
      <c r="C172" s="151"/>
      <c r="D172" s="151"/>
      <c r="E172" s="151"/>
      <c r="F172" s="151"/>
      <c r="G172" s="151"/>
      <c r="H172" s="151"/>
      <c r="I172" s="151"/>
      <c r="J172" s="151"/>
      <c r="K172" s="151"/>
      <c r="L172" s="151"/>
      <c r="M172" s="151"/>
      <c r="N172" s="151"/>
      <c r="O172" s="151"/>
    </row>
    <row r="173" spans="1:22" ht="20.100000000000001" customHeight="1">
      <c r="A173" s="53"/>
      <c r="B173" s="151" t="s">
        <v>125</v>
      </c>
      <c r="C173" s="151"/>
      <c r="D173" s="151"/>
      <c r="E173" s="151"/>
      <c r="F173" s="151"/>
      <c r="G173" s="151"/>
      <c r="H173" s="151"/>
      <c r="I173" s="151"/>
      <c r="J173" s="151"/>
      <c r="K173" s="151"/>
      <c r="L173" s="151"/>
      <c r="M173" s="151"/>
      <c r="N173" s="151"/>
      <c r="O173" s="151"/>
      <c r="P173" s="151"/>
      <c r="Q173" s="151"/>
      <c r="R173" s="151"/>
      <c r="S173" s="151"/>
      <c r="T173" s="151"/>
      <c r="U173" s="151"/>
    </row>
    <row r="174" spans="1:22" ht="20.100000000000001" customHeight="1">
      <c r="A174" s="53"/>
      <c r="B174" s="47" t="s">
        <v>40</v>
      </c>
    </row>
    <row r="175" spans="1:22" ht="20.100000000000001" customHeight="1">
      <c r="A175" s="53"/>
      <c r="B175" s="47" t="s">
        <v>22</v>
      </c>
    </row>
    <row r="176" spans="1:22" ht="20.100000000000001" customHeight="1">
      <c r="A176" s="78"/>
      <c r="B176" s="47" t="s">
        <v>49</v>
      </c>
    </row>
    <row r="177" spans="2:2" ht="19.5" customHeight="1">
      <c r="B177" s="47" t="s">
        <v>73</v>
      </c>
    </row>
    <row r="178" spans="2:2">
      <c r="B178" s="109" t="s">
        <v>127</v>
      </c>
    </row>
  </sheetData>
  <sheetProtection algorithmName="SHA-512" hashValue="JQGkDAY7Y4HZMNeZJKZUOPo8+zdXi/X5cSLIuYFsByZwRHinFpKvexb+WOAFxaqYQ13XuEX3p6NhEaF8pOeukA==" saltValue="LKtrCxKtDl0qt6KuZJxG1g==" spinCount="100000" sheet="1" objects="1" scenarios="1" formatRows="0"/>
  <mergeCells count="28">
    <mergeCell ref="B173:U173"/>
    <mergeCell ref="B171:O171"/>
    <mergeCell ref="B172:O172"/>
    <mergeCell ref="F16:Q16"/>
    <mergeCell ref="R16:R18"/>
    <mergeCell ref="T17:T18"/>
    <mergeCell ref="U17:U18"/>
    <mergeCell ref="S17:S18"/>
    <mergeCell ref="A12:A14"/>
    <mergeCell ref="S16:V16"/>
    <mergeCell ref="F17:G17"/>
    <mergeCell ref="H17:I17"/>
    <mergeCell ref="L17:Q17"/>
    <mergeCell ref="A16:A18"/>
    <mergeCell ref="B16:B18"/>
    <mergeCell ref="C16:C18"/>
    <mergeCell ref="D16:D18"/>
    <mergeCell ref="E16:E18"/>
    <mergeCell ref="J17:K17"/>
    <mergeCell ref="D13:O13"/>
    <mergeCell ref="D12:P12"/>
    <mergeCell ref="V17:V18"/>
    <mergeCell ref="A5:B6"/>
    <mergeCell ref="C5:V6"/>
    <mergeCell ref="A7:B8"/>
    <mergeCell ref="C7:V8"/>
    <mergeCell ref="A9:B10"/>
    <mergeCell ref="C9:V10"/>
  </mergeCells>
  <phoneticPr fontId="1"/>
  <dataValidations count="5">
    <dataValidation imeMode="off" allowBlank="1" showInputMessage="1" errorTitle="入力規則" error="半角数字で入力してください。" sqref="D19:E168" xr:uid="{FAC9A41F-44FF-4252-8B81-493C4518A348}"/>
    <dataValidation imeMode="halfAlpha" allowBlank="1" showInputMessage="1" showErrorMessage="1" sqref="A19:A168 C19:C168" xr:uid="{2E7B0D4A-EE19-450B-B54F-9DD1575BAC52}"/>
    <dataValidation imeMode="hiragana" allowBlank="1" showInputMessage="1" showErrorMessage="1" sqref="B19:B168" xr:uid="{C9F8AAA5-125D-4490-8AA3-489A5B3BAE63}"/>
    <dataValidation imeMode="hiragana" allowBlank="1" showInputMessage="1" errorTitle="入力規則" error="半角数字で入力してください。" sqref="S19:V168 R49:R168" xr:uid="{510A10E5-1D1E-4674-9857-35B7A18DBFED}"/>
    <dataValidation imeMode="halfAlpha" allowBlank="1" showInputMessage="1" errorTitle="入力規則" error="半角数字で入力してください。" sqref="F19:Q168 R19:R48" xr:uid="{78B8535E-166D-41C0-9194-48CC17D1288B}"/>
  </dataValidations>
  <pageMargins left="0.7" right="0.7" top="0.75" bottom="0.75" header="0.3" footer="0.3"/>
  <ignoredErrors>
    <ignoredError sqref="E169" formula="1"/>
  </ignoredErrors>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2F4EB3-C662-4570-8FE4-B563F1497BEA}">
  <sheetPr>
    <tabColor theme="9"/>
    <pageSetUpPr fitToPage="1"/>
  </sheetPr>
  <dimension ref="A1:W48"/>
  <sheetViews>
    <sheetView zoomScale="85" zoomScaleNormal="85" workbookViewId="0"/>
  </sheetViews>
  <sheetFormatPr defaultColWidth="9" defaultRowHeight="14.4"/>
  <cols>
    <col min="1" max="1" width="13.33203125" style="1" customWidth="1"/>
    <col min="2" max="2" width="50.33203125" style="1" customWidth="1"/>
    <col min="3" max="3" width="12.109375" style="1" bestFit="1" customWidth="1"/>
    <col min="4" max="4" width="12.44140625" style="1" bestFit="1" customWidth="1"/>
    <col min="5" max="5" width="11.44140625" style="1" bestFit="1" customWidth="1"/>
    <col min="6" max="6" width="10.88671875" style="1" customWidth="1"/>
    <col min="7" max="14" width="10.6640625" style="1" customWidth="1"/>
    <col min="15" max="15" width="11.5546875" style="1" customWidth="1"/>
    <col min="16" max="17" width="10.6640625" style="1" customWidth="1"/>
    <col min="18" max="18" width="15.33203125" style="1" customWidth="1"/>
    <col min="19" max="19" width="21.109375" style="1" customWidth="1"/>
    <col min="20" max="20" width="13.109375" style="1" customWidth="1"/>
    <col min="21" max="21" width="26.44140625" style="1" customWidth="1"/>
    <col min="22" max="22" width="21.109375" style="1" customWidth="1"/>
    <col min="23" max="16384" width="9" style="1"/>
  </cols>
  <sheetData>
    <row r="1" spans="1:23" ht="19.8">
      <c r="A1" s="87" t="s">
        <v>76</v>
      </c>
      <c r="B1" s="5"/>
    </row>
    <row r="2" spans="1:23" ht="15" thickBot="1">
      <c r="A2" s="30"/>
      <c r="B2" s="5"/>
      <c r="U2" s="4" t="s">
        <v>70</v>
      </c>
      <c r="V2" s="84" t="s">
        <v>74</v>
      </c>
      <c r="W2" s="1" t="s">
        <v>71</v>
      </c>
    </row>
    <row r="3" spans="1:23">
      <c r="A3" s="155" t="s">
        <v>11</v>
      </c>
      <c r="B3" s="156"/>
      <c r="C3" s="159" t="s">
        <v>19</v>
      </c>
      <c r="D3" s="160"/>
      <c r="E3" s="160"/>
      <c r="F3" s="160"/>
      <c r="G3" s="160"/>
      <c r="H3" s="160"/>
      <c r="I3" s="160"/>
      <c r="J3" s="160"/>
      <c r="K3" s="160"/>
      <c r="L3" s="160"/>
      <c r="M3" s="160"/>
      <c r="N3" s="160"/>
      <c r="O3" s="160"/>
      <c r="P3" s="160"/>
      <c r="Q3" s="160"/>
      <c r="R3" s="160"/>
      <c r="S3" s="160"/>
      <c r="T3" s="160"/>
      <c r="U3" s="160"/>
      <c r="V3" s="161"/>
    </row>
    <row r="4" spans="1:23">
      <c r="A4" s="157"/>
      <c r="B4" s="158"/>
      <c r="C4" s="162"/>
      <c r="D4" s="163"/>
      <c r="E4" s="163"/>
      <c r="F4" s="163"/>
      <c r="G4" s="163"/>
      <c r="H4" s="163"/>
      <c r="I4" s="163"/>
      <c r="J4" s="163"/>
      <c r="K4" s="163"/>
      <c r="L4" s="163"/>
      <c r="M4" s="163"/>
      <c r="N4" s="163"/>
      <c r="O4" s="163"/>
      <c r="P4" s="163"/>
      <c r="Q4" s="163"/>
      <c r="R4" s="163"/>
      <c r="S4" s="163"/>
      <c r="T4" s="163"/>
      <c r="U4" s="163"/>
      <c r="V4" s="164"/>
    </row>
    <row r="5" spans="1:23">
      <c r="A5" s="165" t="s">
        <v>47</v>
      </c>
      <c r="B5" s="166"/>
      <c r="C5" s="162" t="s">
        <v>20</v>
      </c>
      <c r="D5" s="163"/>
      <c r="E5" s="163"/>
      <c r="F5" s="163"/>
      <c r="G5" s="163"/>
      <c r="H5" s="163"/>
      <c r="I5" s="163"/>
      <c r="J5" s="163"/>
      <c r="K5" s="163"/>
      <c r="L5" s="163"/>
      <c r="M5" s="163"/>
      <c r="N5" s="163"/>
      <c r="O5" s="163"/>
      <c r="P5" s="163"/>
      <c r="Q5" s="163"/>
      <c r="R5" s="163"/>
      <c r="S5" s="163"/>
      <c r="T5" s="163"/>
      <c r="U5" s="163"/>
      <c r="V5" s="164"/>
    </row>
    <row r="6" spans="1:23">
      <c r="A6" s="157"/>
      <c r="B6" s="158"/>
      <c r="C6" s="162"/>
      <c r="D6" s="163"/>
      <c r="E6" s="163"/>
      <c r="F6" s="163"/>
      <c r="G6" s="163"/>
      <c r="H6" s="163"/>
      <c r="I6" s="163"/>
      <c r="J6" s="163"/>
      <c r="K6" s="163"/>
      <c r="L6" s="163"/>
      <c r="M6" s="163"/>
      <c r="N6" s="163"/>
      <c r="O6" s="163"/>
      <c r="P6" s="163"/>
      <c r="Q6" s="163"/>
      <c r="R6" s="163"/>
      <c r="S6" s="163"/>
      <c r="T6" s="163"/>
      <c r="U6" s="163"/>
      <c r="V6" s="164"/>
    </row>
    <row r="7" spans="1:23">
      <c r="A7" s="165" t="s">
        <v>46</v>
      </c>
      <c r="B7" s="166"/>
      <c r="C7" s="162" t="s">
        <v>21</v>
      </c>
      <c r="D7" s="163"/>
      <c r="E7" s="163"/>
      <c r="F7" s="163"/>
      <c r="G7" s="163"/>
      <c r="H7" s="163"/>
      <c r="I7" s="163"/>
      <c r="J7" s="163"/>
      <c r="K7" s="163"/>
      <c r="L7" s="163"/>
      <c r="M7" s="163"/>
      <c r="N7" s="163"/>
      <c r="O7" s="163"/>
      <c r="P7" s="163"/>
      <c r="Q7" s="163"/>
      <c r="R7" s="163"/>
      <c r="S7" s="163"/>
      <c r="T7" s="163"/>
      <c r="U7" s="163"/>
      <c r="V7" s="164"/>
    </row>
    <row r="8" spans="1:23" ht="15" thickBot="1">
      <c r="A8" s="167"/>
      <c r="B8" s="168"/>
      <c r="C8" s="169"/>
      <c r="D8" s="170"/>
      <c r="E8" s="170"/>
      <c r="F8" s="170"/>
      <c r="G8" s="170"/>
      <c r="H8" s="170"/>
      <c r="I8" s="170"/>
      <c r="J8" s="170"/>
      <c r="K8" s="170"/>
      <c r="L8" s="170"/>
      <c r="M8" s="170"/>
      <c r="N8" s="170"/>
      <c r="O8" s="170"/>
      <c r="P8" s="170"/>
      <c r="Q8" s="170"/>
      <c r="R8" s="170"/>
      <c r="S8" s="170"/>
      <c r="T8" s="170"/>
      <c r="U8" s="170"/>
      <c r="V8" s="171"/>
    </row>
    <row r="9" spans="1:23" ht="15" thickBot="1">
      <c r="B9" s="6"/>
      <c r="C9" s="6"/>
      <c r="D9" s="7"/>
      <c r="E9" s="8"/>
      <c r="F9" s="6"/>
      <c r="G9" s="6"/>
      <c r="H9" s="6"/>
      <c r="I9" s="6"/>
      <c r="J9" s="6"/>
      <c r="K9" s="6"/>
      <c r="L9" s="6"/>
      <c r="M9" s="6"/>
      <c r="N9" s="6"/>
      <c r="O9" s="6"/>
      <c r="P9" s="6"/>
      <c r="Q9" s="6"/>
      <c r="R9" s="6"/>
      <c r="S9" s="7"/>
      <c r="T9" s="7"/>
      <c r="U9" s="8"/>
      <c r="V9" s="4"/>
    </row>
    <row r="10" spans="1:23" s="48" customFormat="1" ht="20.100000000000001" customHeight="1">
      <c r="A10" s="130" t="s">
        <v>58</v>
      </c>
      <c r="B10" s="55" t="s">
        <v>52</v>
      </c>
      <c r="C10" s="56">
        <v>2604000</v>
      </c>
      <c r="D10" s="147" t="s">
        <v>77</v>
      </c>
      <c r="E10" s="148"/>
      <c r="F10" s="148"/>
      <c r="G10" s="148"/>
      <c r="H10" s="148"/>
      <c r="I10" s="148"/>
      <c r="J10" s="148"/>
      <c r="K10" s="148"/>
      <c r="L10" s="148"/>
      <c r="M10" s="148"/>
      <c r="N10" s="148"/>
      <c r="O10" s="148"/>
      <c r="P10" s="54"/>
      <c r="Q10" s="54"/>
      <c r="R10" s="54"/>
      <c r="S10" s="54"/>
      <c r="T10" s="54"/>
      <c r="U10" s="54"/>
      <c r="V10" s="54"/>
    </row>
    <row r="11" spans="1:23" s="48" customFormat="1" ht="20.100000000000001" customHeight="1">
      <c r="A11" s="131"/>
      <c r="B11" s="65" t="s">
        <v>65</v>
      </c>
      <c r="C11" s="85">
        <f>C10-C12</f>
        <v>1604000</v>
      </c>
      <c r="D11" s="147" t="s">
        <v>59</v>
      </c>
      <c r="E11" s="148"/>
      <c r="F11" s="148"/>
      <c r="G11" s="148"/>
      <c r="H11" s="148"/>
      <c r="I11" s="148"/>
      <c r="J11" s="148"/>
      <c r="K11" s="148"/>
      <c r="L11" s="148"/>
      <c r="M11" s="148"/>
      <c r="N11" s="148"/>
      <c r="O11" s="148"/>
      <c r="P11" s="54"/>
      <c r="Q11" s="54"/>
      <c r="R11" s="54"/>
      <c r="S11" s="54"/>
      <c r="T11" s="54"/>
      <c r="U11" s="54"/>
      <c r="V11" s="54"/>
    </row>
    <row r="12" spans="1:23" s="48" customFormat="1" ht="20.100000000000001" customHeight="1" thickBot="1">
      <c r="A12" s="132"/>
      <c r="B12" s="66" t="s">
        <v>66</v>
      </c>
      <c r="C12" s="57">
        <v>1000000</v>
      </c>
      <c r="D12" s="147" t="s">
        <v>78</v>
      </c>
      <c r="E12" s="148"/>
      <c r="F12" s="148"/>
      <c r="G12" s="148"/>
      <c r="H12" s="148"/>
      <c r="I12" s="148"/>
      <c r="J12" s="148"/>
      <c r="K12" s="148"/>
      <c r="L12" s="148"/>
      <c r="M12" s="148"/>
      <c r="N12" s="148"/>
      <c r="O12" s="148"/>
      <c r="P12" s="148"/>
      <c r="Q12" s="54"/>
      <c r="R12" s="54"/>
      <c r="S12" s="54"/>
      <c r="T12" s="54"/>
      <c r="U12" s="54"/>
      <c r="V12" s="54"/>
    </row>
    <row r="13" spans="1:23" ht="15" thickBot="1">
      <c r="B13" s="6"/>
      <c r="C13" s="6"/>
      <c r="D13" s="7"/>
      <c r="E13" s="8"/>
      <c r="F13" s="6"/>
      <c r="G13" s="6"/>
      <c r="H13" s="6"/>
      <c r="I13" s="6"/>
      <c r="J13" s="6"/>
      <c r="K13" s="6"/>
      <c r="L13" s="6"/>
      <c r="M13" s="6"/>
      <c r="N13" s="6"/>
      <c r="O13" s="6"/>
      <c r="P13" s="6"/>
      <c r="Q13" s="6"/>
      <c r="R13" s="6"/>
      <c r="S13" s="7"/>
      <c r="T13" s="7"/>
      <c r="U13" s="8"/>
      <c r="V13" s="4" t="s">
        <v>75</v>
      </c>
    </row>
    <row r="14" spans="1:23" ht="14.1" customHeight="1">
      <c r="A14" s="172" t="s">
        <v>10</v>
      </c>
      <c r="B14" s="175" t="s">
        <v>9</v>
      </c>
      <c r="C14" s="175" t="s">
        <v>2</v>
      </c>
      <c r="D14" s="133" t="s">
        <v>3</v>
      </c>
      <c r="E14" s="133" t="s">
        <v>4</v>
      </c>
      <c r="F14" s="152" t="s">
        <v>14</v>
      </c>
      <c r="G14" s="153"/>
      <c r="H14" s="153"/>
      <c r="I14" s="153"/>
      <c r="J14" s="153"/>
      <c r="K14" s="153"/>
      <c r="L14" s="153"/>
      <c r="M14" s="153"/>
      <c r="N14" s="153"/>
      <c r="O14" s="153"/>
      <c r="P14" s="153"/>
      <c r="Q14" s="153"/>
      <c r="R14" s="154" t="s">
        <v>60</v>
      </c>
      <c r="S14" s="133" t="s">
        <v>5</v>
      </c>
      <c r="T14" s="133"/>
      <c r="U14" s="133"/>
      <c r="V14" s="134"/>
    </row>
    <row r="15" spans="1:23" ht="14.55" customHeight="1">
      <c r="A15" s="173"/>
      <c r="B15" s="176"/>
      <c r="C15" s="176"/>
      <c r="D15" s="143"/>
      <c r="E15" s="143"/>
      <c r="F15" s="135" t="s">
        <v>27</v>
      </c>
      <c r="G15" s="136"/>
      <c r="H15" s="135" t="s">
        <v>30</v>
      </c>
      <c r="I15" s="137"/>
      <c r="J15" s="145" t="s">
        <v>33</v>
      </c>
      <c r="K15" s="146"/>
      <c r="L15" s="135" t="s">
        <v>32</v>
      </c>
      <c r="M15" s="137"/>
      <c r="N15" s="137"/>
      <c r="O15" s="137"/>
      <c r="P15" s="137"/>
      <c r="Q15" s="136"/>
      <c r="R15" s="143"/>
      <c r="S15" s="144" t="s">
        <v>64</v>
      </c>
      <c r="T15" s="144" t="s">
        <v>6</v>
      </c>
      <c r="U15" s="144" t="s">
        <v>7</v>
      </c>
      <c r="V15" s="149" t="s">
        <v>1</v>
      </c>
    </row>
    <row r="16" spans="1:23" ht="42.75" customHeight="1">
      <c r="A16" s="174"/>
      <c r="B16" s="177"/>
      <c r="C16" s="177"/>
      <c r="D16" s="144"/>
      <c r="E16" s="144"/>
      <c r="F16" s="49" t="s">
        <v>28</v>
      </c>
      <c r="G16" s="49" t="s">
        <v>29</v>
      </c>
      <c r="H16" s="49" t="s">
        <v>26</v>
      </c>
      <c r="I16" s="49" t="s">
        <v>31</v>
      </c>
      <c r="J16" s="64" t="s">
        <v>55</v>
      </c>
      <c r="K16" s="49" t="s">
        <v>56</v>
      </c>
      <c r="L16" s="49" t="s">
        <v>48</v>
      </c>
      <c r="M16" s="49" t="s">
        <v>12</v>
      </c>
      <c r="N16" s="50" t="s">
        <v>34</v>
      </c>
      <c r="O16" s="49" t="s">
        <v>13</v>
      </c>
      <c r="P16" s="49" t="s">
        <v>35</v>
      </c>
      <c r="Q16" s="49" t="s">
        <v>36</v>
      </c>
      <c r="R16" s="141"/>
      <c r="S16" s="141"/>
      <c r="T16" s="141"/>
      <c r="U16" s="141"/>
      <c r="V16" s="150"/>
    </row>
    <row r="17" spans="1:22" s="2" customFormat="1">
      <c r="A17" s="32">
        <v>45383</v>
      </c>
      <c r="B17" s="31" t="s">
        <v>23</v>
      </c>
      <c r="C17" s="34">
        <v>2604000</v>
      </c>
      <c r="D17" s="36">
        <f>SUM(F17:R17)</f>
        <v>0</v>
      </c>
      <c r="E17" s="36">
        <f>C17-D17</f>
        <v>2604000</v>
      </c>
      <c r="F17" s="28"/>
      <c r="G17" s="10"/>
      <c r="H17" s="10"/>
      <c r="I17" s="10"/>
      <c r="J17" s="10"/>
      <c r="K17" s="10"/>
      <c r="L17" s="10"/>
      <c r="M17" s="10"/>
      <c r="N17" s="10"/>
      <c r="O17" s="10"/>
      <c r="P17" s="10"/>
      <c r="Q17" s="10"/>
      <c r="R17" s="63"/>
      <c r="S17" s="11"/>
      <c r="T17" s="11"/>
      <c r="U17" s="9"/>
      <c r="V17" s="12"/>
    </row>
    <row r="18" spans="1:22" s="2" customFormat="1" ht="28.8">
      <c r="A18" s="33">
        <v>45427</v>
      </c>
      <c r="B18" s="14" t="s">
        <v>57</v>
      </c>
      <c r="C18" s="27"/>
      <c r="D18" s="36">
        <f>SUM(F18:R18)</f>
        <v>1000000</v>
      </c>
      <c r="E18" s="37">
        <f>C18+E17-D18</f>
        <v>1604000</v>
      </c>
      <c r="F18" s="58"/>
      <c r="G18" s="59"/>
      <c r="H18" s="59"/>
      <c r="I18" s="59"/>
      <c r="J18" s="59"/>
      <c r="K18" s="59"/>
      <c r="L18" s="59"/>
      <c r="M18" s="59"/>
      <c r="N18" s="59"/>
      <c r="O18" s="59"/>
      <c r="P18" s="59"/>
      <c r="Q18" s="59"/>
      <c r="R18" s="15">
        <v>1000000</v>
      </c>
      <c r="S18" s="60"/>
      <c r="T18" s="60" t="s">
        <v>79</v>
      </c>
      <c r="U18" s="61" t="s">
        <v>53</v>
      </c>
      <c r="V18" s="62" t="s">
        <v>54</v>
      </c>
    </row>
    <row r="19" spans="1:22">
      <c r="A19" s="33">
        <v>45427</v>
      </c>
      <c r="B19" s="3" t="s">
        <v>41</v>
      </c>
      <c r="C19" s="26"/>
      <c r="D19" s="37">
        <f t="shared" ref="D19:D38" si="0">SUM(F19:R19)</f>
        <v>60000</v>
      </c>
      <c r="E19" s="37">
        <f t="shared" ref="E19:E39" si="1">C19+E18-D19</f>
        <v>1544000</v>
      </c>
      <c r="F19" s="29"/>
      <c r="G19" s="15"/>
      <c r="H19" s="15"/>
      <c r="I19" s="15"/>
      <c r="J19" s="15"/>
      <c r="K19" s="15"/>
      <c r="L19" s="15"/>
      <c r="M19" s="15"/>
      <c r="N19" s="15">
        <v>60000</v>
      </c>
      <c r="O19" s="15"/>
      <c r="P19" s="15"/>
      <c r="Q19" s="15"/>
      <c r="R19" s="15"/>
      <c r="S19" s="16" t="s">
        <v>61</v>
      </c>
      <c r="T19" s="16" t="s">
        <v>80</v>
      </c>
      <c r="U19" s="14" t="s">
        <v>42</v>
      </c>
      <c r="V19" s="17"/>
    </row>
    <row r="20" spans="1:22">
      <c r="A20" s="13">
        <v>45458</v>
      </c>
      <c r="B20" s="3" t="s">
        <v>37</v>
      </c>
      <c r="C20" s="26"/>
      <c r="D20" s="89">
        <v>169692</v>
      </c>
      <c r="E20" s="37">
        <f t="shared" si="1"/>
        <v>1374308</v>
      </c>
      <c r="F20" s="42">
        <v>169692</v>
      </c>
      <c r="G20" s="15"/>
      <c r="H20" s="29"/>
      <c r="I20" s="15"/>
      <c r="J20" s="15"/>
      <c r="K20" s="15"/>
      <c r="L20" s="15"/>
      <c r="M20" s="15"/>
      <c r="N20" s="15"/>
      <c r="O20" s="15"/>
      <c r="P20" s="15"/>
      <c r="Q20" s="15"/>
      <c r="R20" s="15"/>
      <c r="S20" s="45" t="s">
        <v>62</v>
      </c>
      <c r="T20" s="16" t="s">
        <v>81</v>
      </c>
      <c r="U20" s="14" t="s">
        <v>38</v>
      </c>
      <c r="V20" s="17"/>
    </row>
    <row r="21" spans="1:22">
      <c r="A21" s="38">
        <v>45483</v>
      </c>
      <c r="B21" s="39" t="s">
        <v>24</v>
      </c>
      <c r="C21" s="40"/>
      <c r="D21" s="37">
        <f t="shared" si="0"/>
        <v>60000</v>
      </c>
      <c r="E21" s="37">
        <f t="shared" si="1"/>
        <v>1314308</v>
      </c>
      <c r="F21" s="42"/>
      <c r="G21" s="43"/>
      <c r="H21" s="35"/>
      <c r="I21" s="43"/>
      <c r="J21" s="35"/>
      <c r="K21" s="35"/>
      <c r="L21" s="35"/>
      <c r="M21" s="35"/>
      <c r="N21" s="35"/>
      <c r="O21" s="35"/>
      <c r="P21" s="35"/>
      <c r="Q21" s="35">
        <v>60000</v>
      </c>
      <c r="R21" s="35"/>
      <c r="S21" s="16" t="s">
        <v>61</v>
      </c>
      <c r="T21" s="16" t="s">
        <v>82</v>
      </c>
      <c r="U21" s="41" t="s">
        <v>121</v>
      </c>
      <c r="V21" s="17"/>
    </row>
    <row r="22" spans="1:22" ht="43.2">
      <c r="A22" s="38">
        <v>45535</v>
      </c>
      <c r="B22" s="39" t="s">
        <v>105</v>
      </c>
      <c r="C22" s="40"/>
      <c r="D22" s="37">
        <f t="shared" si="0"/>
        <v>200000</v>
      </c>
      <c r="E22" s="37">
        <f t="shared" si="1"/>
        <v>1114308</v>
      </c>
      <c r="F22" s="42"/>
      <c r="G22" s="35"/>
      <c r="H22" s="35"/>
      <c r="I22" s="35"/>
      <c r="J22" s="35"/>
      <c r="K22" s="35">
        <v>200000</v>
      </c>
      <c r="L22" s="35"/>
      <c r="M22" s="35"/>
      <c r="N22" s="35"/>
      <c r="O22" s="35"/>
      <c r="P22" s="35"/>
      <c r="Q22" s="35"/>
      <c r="R22" s="35"/>
      <c r="S22" s="16" t="s">
        <v>61</v>
      </c>
      <c r="T22" s="16" t="s">
        <v>83</v>
      </c>
      <c r="U22" s="14" t="s">
        <v>15</v>
      </c>
      <c r="V22" s="17"/>
    </row>
    <row r="23" spans="1:22" ht="28.8">
      <c r="A23" s="38">
        <v>45535</v>
      </c>
      <c r="B23" s="39" t="s">
        <v>106</v>
      </c>
      <c r="C23" s="40"/>
      <c r="D23" s="37">
        <v>80000</v>
      </c>
      <c r="E23" s="37">
        <f t="shared" si="1"/>
        <v>1034308</v>
      </c>
      <c r="F23" s="42"/>
      <c r="G23" s="35"/>
      <c r="H23" s="35"/>
      <c r="I23" s="35"/>
      <c r="J23" s="35"/>
      <c r="K23" s="35">
        <v>80000</v>
      </c>
      <c r="L23" s="35"/>
      <c r="M23" s="35"/>
      <c r="N23" s="35"/>
      <c r="O23" s="35"/>
      <c r="P23" s="35"/>
      <c r="Q23" s="35"/>
      <c r="R23" s="35"/>
      <c r="S23" s="16" t="s">
        <v>61</v>
      </c>
      <c r="T23" s="16" t="s">
        <v>84</v>
      </c>
      <c r="U23" s="41" t="s">
        <v>108</v>
      </c>
      <c r="V23" s="17"/>
    </row>
    <row r="24" spans="1:22" ht="28.8">
      <c r="A24" s="38">
        <v>45535</v>
      </c>
      <c r="B24" s="39" t="s">
        <v>107</v>
      </c>
      <c r="C24" s="40"/>
      <c r="D24" s="37">
        <v>20000</v>
      </c>
      <c r="E24" s="37">
        <f t="shared" ref="E24" si="2">C24+E23-D24</f>
        <v>1014308</v>
      </c>
      <c r="F24" s="42"/>
      <c r="G24" s="35"/>
      <c r="H24" s="35"/>
      <c r="I24" s="35"/>
      <c r="J24" s="35"/>
      <c r="K24" s="35">
        <v>20000</v>
      </c>
      <c r="L24" s="35"/>
      <c r="M24" s="35"/>
      <c r="N24" s="35"/>
      <c r="O24" s="35"/>
      <c r="P24" s="35"/>
      <c r="Q24" s="35"/>
      <c r="R24" s="35"/>
      <c r="S24" s="16" t="s">
        <v>61</v>
      </c>
      <c r="T24" s="16" t="s">
        <v>85</v>
      </c>
      <c r="U24" s="41" t="s">
        <v>109</v>
      </c>
      <c r="V24" s="17"/>
    </row>
    <row r="25" spans="1:22" ht="28.8">
      <c r="A25" s="38">
        <v>45545</v>
      </c>
      <c r="B25" s="39" t="s">
        <v>44</v>
      </c>
      <c r="C25" s="40"/>
      <c r="D25" s="37">
        <f t="shared" si="0"/>
        <v>20000</v>
      </c>
      <c r="E25" s="37">
        <f>C25+E24-D25</f>
        <v>994308</v>
      </c>
      <c r="F25" s="42"/>
      <c r="G25" s="35"/>
      <c r="H25" s="35"/>
      <c r="I25" s="35"/>
      <c r="J25" s="35"/>
      <c r="K25" s="35"/>
      <c r="L25" s="35"/>
      <c r="M25" s="35"/>
      <c r="N25" s="35"/>
      <c r="O25" s="35"/>
      <c r="P25" s="35"/>
      <c r="Q25" s="35">
        <v>20000</v>
      </c>
      <c r="R25" s="35"/>
      <c r="S25" s="16" t="s">
        <v>61</v>
      </c>
      <c r="T25" s="16" t="s">
        <v>86</v>
      </c>
      <c r="U25" s="41" t="s">
        <v>110</v>
      </c>
      <c r="V25" s="17"/>
    </row>
    <row r="26" spans="1:22">
      <c r="A26" s="38">
        <v>45575</v>
      </c>
      <c r="B26" s="39" t="s">
        <v>16</v>
      </c>
      <c r="C26" s="40"/>
      <c r="D26" s="37">
        <v>140000</v>
      </c>
      <c r="E26" s="37">
        <f t="shared" si="1"/>
        <v>854308</v>
      </c>
      <c r="F26" s="42"/>
      <c r="G26" s="35"/>
      <c r="H26" s="35"/>
      <c r="I26" s="35"/>
      <c r="J26" s="35"/>
      <c r="K26" s="35"/>
      <c r="L26" s="35">
        <v>140000</v>
      </c>
      <c r="M26" s="35"/>
      <c r="N26" s="35"/>
      <c r="O26" s="35"/>
      <c r="P26" s="35"/>
      <c r="Q26" s="35"/>
      <c r="R26" s="35"/>
      <c r="S26" s="16" t="s">
        <v>61</v>
      </c>
      <c r="T26" s="16" t="s">
        <v>87</v>
      </c>
      <c r="U26" s="14" t="s">
        <v>17</v>
      </c>
      <c r="V26" s="17"/>
    </row>
    <row r="27" spans="1:22">
      <c r="A27" s="38">
        <v>45611</v>
      </c>
      <c r="B27" s="41" t="s">
        <v>115</v>
      </c>
      <c r="C27" s="40"/>
      <c r="D27" s="37">
        <f t="shared" si="0"/>
        <v>165339</v>
      </c>
      <c r="E27" s="37">
        <f t="shared" si="1"/>
        <v>688969</v>
      </c>
      <c r="F27" s="42"/>
      <c r="G27" s="35"/>
      <c r="H27" s="35">
        <v>165339</v>
      </c>
      <c r="I27" s="35"/>
      <c r="J27" s="35"/>
      <c r="K27" s="35"/>
      <c r="L27" s="35"/>
      <c r="M27" s="35"/>
      <c r="N27" s="35"/>
      <c r="O27" s="35"/>
      <c r="P27" s="35"/>
      <c r="Q27" s="35"/>
      <c r="R27" s="35"/>
      <c r="S27" s="16" t="s">
        <v>61</v>
      </c>
      <c r="T27" s="45" t="s">
        <v>88</v>
      </c>
      <c r="U27" s="41" t="s">
        <v>111</v>
      </c>
      <c r="V27" s="46"/>
    </row>
    <row r="28" spans="1:22">
      <c r="A28" s="38">
        <v>45641</v>
      </c>
      <c r="B28" s="41" t="s">
        <v>116</v>
      </c>
      <c r="C28" s="40"/>
      <c r="D28" s="37">
        <f t="shared" si="0"/>
        <v>54834</v>
      </c>
      <c r="E28" s="37">
        <f t="shared" si="1"/>
        <v>634135</v>
      </c>
      <c r="F28" s="42"/>
      <c r="G28" s="35"/>
      <c r="H28" s="35">
        <v>54834</v>
      </c>
      <c r="I28" s="35"/>
      <c r="J28" s="35"/>
      <c r="K28" s="35"/>
      <c r="L28" s="35"/>
      <c r="M28" s="35"/>
      <c r="N28" s="35"/>
      <c r="O28" s="35"/>
      <c r="P28" s="35"/>
      <c r="Q28" s="35"/>
      <c r="R28" s="35"/>
      <c r="S28" s="16" t="s">
        <v>61</v>
      </c>
      <c r="T28" s="45" t="s">
        <v>89</v>
      </c>
      <c r="U28" s="41" t="s">
        <v>43</v>
      </c>
      <c r="V28" s="46"/>
    </row>
    <row r="29" spans="1:22">
      <c r="A29" s="38">
        <v>45698</v>
      </c>
      <c r="B29" s="39" t="s">
        <v>25</v>
      </c>
      <c r="C29" s="40"/>
      <c r="D29" s="37">
        <f t="shared" si="0"/>
        <v>100000</v>
      </c>
      <c r="E29" s="37">
        <f t="shared" si="1"/>
        <v>534135</v>
      </c>
      <c r="F29" s="42"/>
      <c r="G29" s="43"/>
      <c r="H29" s="35"/>
      <c r="I29" s="43"/>
      <c r="J29" s="35"/>
      <c r="K29" s="35"/>
      <c r="L29" s="35">
        <v>100000</v>
      </c>
      <c r="M29" s="35"/>
      <c r="N29" s="35"/>
      <c r="O29" s="35"/>
      <c r="P29" s="35"/>
      <c r="Q29" s="35"/>
      <c r="R29" s="35"/>
      <c r="S29" s="16" t="s">
        <v>61</v>
      </c>
      <c r="T29" s="45" t="s">
        <v>122</v>
      </c>
      <c r="U29" s="41" t="s">
        <v>18</v>
      </c>
      <c r="V29" s="46"/>
    </row>
    <row r="30" spans="1:22">
      <c r="A30" s="38">
        <v>45722</v>
      </c>
      <c r="B30" s="39" t="s">
        <v>98</v>
      </c>
      <c r="C30" s="40"/>
      <c r="D30" s="37">
        <v>16000</v>
      </c>
      <c r="E30" s="37">
        <f t="shared" si="1"/>
        <v>518135</v>
      </c>
      <c r="F30" s="42"/>
      <c r="G30" s="43">
        <v>16000</v>
      </c>
      <c r="H30" s="35"/>
      <c r="I30" s="43"/>
      <c r="J30" s="35"/>
      <c r="K30" s="35"/>
      <c r="L30" s="35"/>
      <c r="M30" s="35"/>
      <c r="N30" s="35"/>
      <c r="O30" s="35"/>
      <c r="P30" s="35"/>
      <c r="Q30" s="35"/>
      <c r="R30" s="35"/>
      <c r="S30" s="16" t="s">
        <v>62</v>
      </c>
      <c r="T30" s="45" t="s">
        <v>123</v>
      </c>
      <c r="U30" s="41" t="s">
        <v>39</v>
      </c>
      <c r="V30" s="46"/>
    </row>
    <row r="31" spans="1:22">
      <c r="A31" s="38">
        <v>45726</v>
      </c>
      <c r="B31" s="39" t="s">
        <v>97</v>
      </c>
      <c r="C31" s="40"/>
      <c r="D31" s="37">
        <v>6000</v>
      </c>
      <c r="E31" s="37">
        <f t="shared" si="1"/>
        <v>512135</v>
      </c>
      <c r="F31" s="42"/>
      <c r="G31" s="43">
        <v>6000</v>
      </c>
      <c r="H31" s="35"/>
      <c r="I31" s="43"/>
      <c r="J31" s="35"/>
      <c r="K31" s="35"/>
      <c r="L31" s="35"/>
      <c r="M31" s="35"/>
      <c r="N31" s="35"/>
      <c r="O31" s="35"/>
      <c r="P31" s="35"/>
      <c r="Q31" s="35"/>
      <c r="R31" s="35"/>
      <c r="S31" s="16" t="s">
        <v>61</v>
      </c>
      <c r="T31" s="45" t="s">
        <v>90</v>
      </c>
      <c r="U31" s="41" t="s">
        <v>39</v>
      </c>
      <c r="V31" s="46"/>
    </row>
    <row r="32" spans="1:22">
      <c r="A32" s="38">
        <v>45726</v>
      </c>
      <c r="B32" s="39" t="s">
        <v>96</v>
      </c>
      <c r="C32" s="40"/>
      <c r="D32" s="37">
        <v>18000</v>
      </c>
      <c r="E32" s="37">
        <f t="shared" si="1"/>
        <v>494135</v>
      </c>
      <c r="F32" s="42"/>
      <c r="G32" s="43">
        <v>18000</v>
      </c>
      <c r="H32" s="35"/>
      <c r="I32" s="43"/>
      <c r="J32" s="35"/>
      <c r="K32" s="35"/>
      <c r="L32" s="35"/>
      <c r="M32" s="35"/>
      <c r="N32" s="35"/>
      <c r="O32" s="35"/>
      <c r="P32" s="35"/>
      <c r="Q32" s="35"/>
      <c r="R32" s="35"/>
      <c r="S32" s="16" t="s">
        <v>61</v>
      </c>
      <c r="T32" s="45" t="s">
        <v>91</v>
      </c>
      <c r="U32" s="41" t="s">
        <v>39</v>
      </c>
      <c r="V32" s="46"/>
    </row>
    <row r="33" spans="1:22">
      <c r="A33" s="38">
        <v>45731</v>
      </c>
      <c r="B33" s="41" t="s">
        <v>117</v>
      </c>
      <c r="C33" s="40"/>
      <c r="D33" s="37">
        <f t="shared" si="0"/>
        <v>165339</v>
      </c>
      <c r="E33" s="37">
        <f t="shared" si="1"/>
        <v>328796</v>
      </c>
      <c r="F33" s="42"/>
      <c r="G33" s="35"/>
      <c r="H33" s="35">
        <v>165339</v>
      </c>
      <c r="I33" s="35"/>
      <c r="J33" s="35"/>
      <c r="K33" s="35"/>
      <c r="L33" s="35"/>
      <c r="M33" s="35"/>
      <c r="N33" s="35"/>
      <c r="O33" s="35"/>
      <c r="P33" s="35"/>
      <c r="Q33" s="35"/>
      <c r="R33" s="35"/>
      <c r="S33" s="16" t="s">
        <v>61</v>
      </c>
      <c r="T33" s="45" t="s">
        <v>92</v>
      </c>
      <c r="U33" s="41" t="s">
        <v>111</v>
      </c>
      <c r="V33" s="46"/>
    </row>
    <row r="34" spans="1:22">
      <c r="A34" s="38">
        <v>45731</v>
      </c>
      <c r="B34" s="41" t="s">
        <v>118</v>
      </c>
      <c r="C34" s="40"/>
      <c r="D34" s="37">
        <f>SUM(F34:R34)</f>
        <v>54834</v>
      </c>
      <c r="E34" s="37">
        <f t="shared" si="1"/>
        <v>273962</v>
      </c>
      <c r="F34" s="42"/>
      <c r="G34" s="35"/>
      <c r="H34" s="35">
        <v>54834</v>
      </c>
      <c r="I34" s="35"/>
      <c r="J34" s="35"/>
      <c r="K34" s="35"/>
      <c r="L34" s="35"/>
      <c r="M34" s="35"/>
      <c r="N34" s="35"/>
      <c r="O34" s="35"/>
      <c r="P34" s="35"/>
      <c r="Q34" s="35"/>
      <c r="R34" s="35"/>
      <c r="S34" s="16" t="s">
        <v>61</v>
      </c>
      <c r="T34" s="45" t="s">
        <v>93</v>
      </c>
      <c r="U34" s="41" t="s">
        <v>43</v>
      </c>
      <c r="V34" s="46"/>
    </row>
    <row r="35" spans="1:22">
      <c r="A35" s="38">
        <v>45747</v>
      </c>
      <c r="B35" s="39" t="s">
        <v>103</v>
      </c>
      <c r="C35" s="40"/>
      <c r="D35" s="37">
        <v>2000</v>
      </c>
      <c r="E35" s="37">
        <f t="shared" si="1"/>
        <v>271962</v>
      </c>
      <c r="F35" s="44"/>
      <c r="G35" s="43">
        <v>2000</v>
      </c>
      <c r="H35" s="44"/>
      <c r="I35" s="43"/>
      <c r="J35" s="43"/>
      <c r="K35" s="43"/>
      <c r="L35" s="35"/>
      <c r="M35" s="35"/>
      <c r="N35" s="35"/>
      <c r="O35" s="35"/>
      <c r="P35" s="35"/>
      <c r="Q35" s="35"/>
      <c r="R35" s="35"/>
      <c r="S35" s="16" t="s">
        <v>61</v>
      </c>
      <c r="T35" s="16" t="s">
        <v>99</v>
      </c>
      <c r="U35" s="14" t="s">
        <v>101</v>
      </c>
      <c r="V35" s="17"/>
    </row>
    <row r="36" spans="1:22">
      <c r="A36" s="38">
        <v>45747</v>
      </c>
      <c r="B36" s="39" t="s">
        <v>104</v>
      </c>
      <c r="C36" s="40"/>
      <c r="D36" s="37">
        <v>2000</v>
      </c>
      <c r="E36" s="37">
        <f t="shared" si="1"/>
        <v>269962</v>
      </c>
      <c r="F36" s="44"/>
      <c r="G36" s="43">
        <v>2000</v>
      </c>
      <c r="H36" s="44"/>
      <c r="I36" s="43"/>
      <c r="J36" s="43"/>
      <c r="K36" s="43"/>
      <c r="L36" s="35"/>
      <c r="M36" s="35"/>
      <c r="N36" s="35"/>
      <c r="O36" s="35"/>
      <c r="P36" s="35"/>
      <c r="Q36" s="35"/>
      <c r="R36" s="35"/>
      <c r="S36" s="16" t="s">
        <v>61</v>
      </c>
      <c r="T36" s="16" t="s">
        <v>100</v>
      </c>
      <c r="U36" s="14" t="s">
        <v>102</v>
      </c>
      <c r="V36" s="17"/>
    </row>
    <row r="37" spans="1:22">
      <c r="A37" s="38">
        <v>45753</v>
      </c>
      <c r="B37" s="39" t="s">
        <v>112</v>
      </c>
      <c r="C37" s="40"/>
      <c r="D37" s="37">
        <v>6000</v>
      </c>
      <c r="E37" s="37">
        <f t="shared" si="1"/>
        <v>263962</v>
      </c>
      <c r="F37" s="44"/>
      <c r="G37" s="43"/>
      <c r="H37" s="44"/>
      <c r="I37" s="43">
        <v>6000</v>
      </c>
      <c r="J37" s="43"/>
      <c r="K37" s="43"/>
      <c r="L37" s="35"/>
      <c r="M37" s="35"/>
      <c r="N37" s="35"/>
      <c r="O37" s="35"/>
      <c r="P37" s="35"/>
      <c r="Q37" s="35"/>
      <c r="R37" s="35"/>
      <c r="S37" s="16" t="s">
        <v>61</v>
      </c>
      <c r="T37" s="16" t="s">
        <v>113</v>
      </c>
      <c r="U37" s="14" t="s">
        <v>114</v>
      </c>
      <c r="V37" s="17"/>
    </row>
    <row r="38" spans="1:22">
      <c r="A38" s="38">
        <v>45762</v>
      </c>
      <c r="B38" s="41" t="s">
        <v>119</v>
      </c>
      <c r="C38" s="40"/>
      <c r="D38" s="37">
        <f t="shared" si="0"/>
        <v>198162</v>
      </c>
      <c r="E38" s="37">
        <f t="shared" si="1"/>
        <v>65800</v>
      </c>
      <c r="F38" s="44"/>
      <c r="G38" s="43"/>
      <c r="H38" s="35">
        <v>198162</v>
      </c>
      <c r="I38" s="43"/>
      <c r="J38" s="43"/>
      <c r="K38" s="43"/>
      <c r="L38" s="35"/>
      <c r="M38" s="35"/>
      <c r="N38" s="35"/>
      <c r="O38" s="35"/>
      <c r="P38" s="35"/>
      <c r="Q38" s="35"/>
      <c r="R38" s="35"/>
      <c r="S38" s="16" t="s">
        <v>61</v>
      </c>
      <c r="T38" s="16" t="s">
        <v>94</v>
      </c>
      <c r="U38" s="41" t="s">
        <v>111</v>
      </c>
      <c r="V38" s="17"/>
    </row>
    <row r="39" spans="1:22">
      <c r="A39" s="13">
        <v>45762</v>
      </c>
      <c r="B39" s="14" t="s">
        <v>120</v>
      </c>
      <c r="C39" s="27"/>
      <c r="D39" s="37">
        <v>65800</v>
      </c>
      <c r="E39" s="37">
        <f t="shared" si="1"/>
        <v>0</v>
      </c>
      <c r="F39" s="44"/>
      <c r="G39" s="43"/>
      <c r="H39" s="35">
        <v>65800</v>
      </c>
      <c r="I39" s="43"/>
      <c r="J39" s="43"/>
      <c r="K39" s="43"/>
      <c r="L39" s="35"/>
      <c r="M39" s="35"/>
      <c r="N39" s="35"/>
      <c r="O39" s="35"/>
      <c r="P39" s="35"/>
      <c r="Q39" s="35"/>
      <c r="R39" s="35"/>
      <c r="S39" s="16" t="s">
        <v>61</v>
      </c>
      <c r="T39" s="16" t="s">
        <v>95</v>
      </c>
      <c r="U39" s="14" t="s">
        <v>43</v>
      </c>
      <c r="V39" s="17"/>
    </row>
    <row r="40" spans="1:22" ht="15" thickBot="1">
      <c r="A40" s="18"/>
      <c r="B40" s="19" t="s">
        <v>0</v>
      </c>
      <c r="C40" s="20">
        <f>SUM(C17:C39)</f>
        <v>2604000</v>
      </c>
      <c r="D40" s="20">
        <f>SUM(D17:D39)</f>
        <v>2604000</v>
      </c>
      <c r="E40" s="20">
        <f>C40-D40</f>
        <v>0</v>
      </c>
      <c r="F40" s="20">
        <f t="shared" ref="F40:P40" si="3">SUM(F17:F39)</f>
        <v>169692</v>
      </c>
      <c r="G40" s="20">
        <f t="shared" si="3"/>
        <v>44000</v>
      </c>
      <c r="H40" s="20">
        <f t="shared" si="3"/>
        <v>704308</v>
      </c>
      <c r="I40" s="20">
        <f t="shared" si="3"/>
        <v>6000</v>
      </c>
      <c r="J40" s="20">
        <f t="shared" si="3"/>
        <v>0</v>
      </c>
      <c r="K40" s="20">
        <f t="shared" si="3"/>
        <v>300000</v>
      </c>
      <c r="L40" s="20">
        <f t="shared" si="3"/>
        <v>240000</v>
      </c>
      <c r="M40" s="20">
        <f t="shared" si="3"/>
        <v>0</v>
      </c>
      <c r="N40" s="20">
        <f t="shared" si="3"/>
        <v>60000</v>
      </c>
      <c r="O40" s="20">
        <f t="shared" si="3"/>
        <v>0</v>
      </c>
      <c r="P40" s="20">
        <f t="shared" si="3"/>
        <v>0</v>
      </c>
      <c r="Q40" s="20">
        <f>SUM(Q17:Q39)</f>
        <v>80000</v>
      </c>
      <c r="R40" s="20">
        <f>SUM(R17:R39)</f>
        <v>1000000</v>
      </c>
      <c r="S40" s="21"/>
      <c r="T40" s="21"/>
      <c r="U40" s="21"/>
      <c r="V40" s="22"/>
    </row>
    <row r="41" spans="1:22">
      <c r="A41" s="23"/>
      <c r="Q41" s="7"/>
      <c r="R41" s="7"/>
    </row>
    <row r="42" spans="1:22" ht="19.8">
      <c r="A42" s="24"/>
      <c r="B42" s="151" t="s">
        <v>50</v>
      </c>
      <c r="C42" s="151"/>
      <c r="D42" s="151"/>
      <c r="E42" s="151"/>
      <c r="F42" s="151"/>
      <c r="G42" s="151"/>
      <c r="H42" s="151"/>
      <c r="I42" s="151"/>
      <c r="J42" s="151"/>
      <c r="K42" s="151"/>
      <c r="L42" s="151"/>
      <c r="M42" s="151"/>
      <c r="N42" s="151"/>
      <c r="O42" s="151"/>
      <c r="P42" s="48"/>
      <c r="Q42" s="48"/>
      <c r="R42" s="48"/>
      <c r="S42" s="48"/>
      <c r="T42" s="48"/>
      <c r="U42" s="48"/>
    </row>
    <row r="43" spans="1:22" s="48" customFormat="1" ht="20.100000000000001" customHeight="1">
      <c r="A43" s="53"/>
      <c r="B43" s="151" t="s">
        <v>68</v>
      </c>
      <c r="C43" s="151"/>
      <c r="D43" s="151"/>
      <c r="E43" s="151"/>
      <c r="F43" s="151"/>
      <c r="G43" s="151"/>
      <c r="H43" s="151"/>
      <c r="I43" s="151"/>
      <c r="J43" s="151"/>
      <c r="K43" s="151"/>
      <c r="L43" s="151"/>
      <c r="M43" s="151"/>
      <c r="N43" s="151"/>
      <c r="O43" s="151"/>
    </row>
    <row r="44" spans="1:22" ht="19.8" customHeight="1">
      <c r="A44" s="24"/>
      <c r="B44" s="151" t="s">
        <v>124</v>
      </c>
      <c r="C44" s="151"/>
      <c r="D44" s="151"/>
      <c r="E44" s="151"/>
      <c r="F44" s="151"/>
      <c r="G44" s="151"/>
      <c r="H44" s="151"/>
      <c r="I44" s="151"/>
      <c r="J44" s="151"/>
      <c r="K44" s="151"/>
      <c r="L44" s="151"/>
      <c r="M44" s="151"/>
      <c r="N44" s="151"/>
      <c r="O44" s="151"/>
      <c r="P44" s="151"/>
      <c r="Q44" s="151"/>
      <c r="R44" s="151"/>
      <c r="S44" s="151"/>
      <c r="T44" s="151"/>
      <c r="U44" s="151"/>
    </row>
    <row r="45" spans="1:22" ht="19.8">
      <c r="A45" s="24"/>
      <c r="B45" s="47" t="s">
        <v>40</v>
      </c>
      <c r="C45" s="48"/>
      <c r="D45" s="48"/>
      <c r="E45" s="48"/>
      <c r="F45" s="48"/>
      <c r="G45" s="48"/>
      <c r="H45" s="48"/>
      <c r="I45" s="48"/>
      <c r="J45" s="48"/>
      <c r="K45" s="48"/>
      <c r="L45" s="48"/>
      <c r="M45" s="48"/>
      <c r="N45" s="48"/>
      <c r="O45" s="48"/>
      <c r="P45" s="48"/>
      <c r="Q45" s="48"/>
      <c r="R45" s="48"/>
      <c r="S45" s="48"/>
      <c r="T45" s="48"/>
      <c r="U45" s="48"/>
    </row>
    <row r="46" spans="1:22" ht="19.8">
      <c r="A46" s="25"/>
      <c r="B46" s="47" t="s">
        <v>22</v>
      </c>
      <c r="C46" s="48"/>
      <c r="D46" s="48"/>
      <c r="E46" s="48"/>
      <c r="F46" s="48"/>
      <c r="G46" s="48"/>
      <c r="H46" s="48"/>
      <c r="I46" s="48"/>
      <c r="J46" s="48"/>
      <c r="K46" s="48"/>
      <c r="L46" s="48"/>
      <c r="M46" s="48"/>
      <c r="N46" s="48"/>
      <c r="O46" s="48"/>
      <c r="P46" s="48"/>
      <c r="Q46" s="48"/>
      <c r="R46" s="48"/>
      <c r="S46" s="48"/>
      <c r="T46" s="48"/>
      <c r="U46" s="48"/>
    </row>
    <row r="47" spans="1:22" ht="19.8">
      <c r="B47" s="47" t="s">
        <v>49</v>
      </c>
      <c r="C47" s="48"/>
      <c r="D47" s="48"/>
      <c r="E47" s="48"/>
      <c r="F47" s="48"/>
      <c r="G47" s="48"/>
      <c r="H47" s="48"/>
      <c r="I47" s="48"/>
      <c r="J47" s="48"/>
      <c r="K47" s="48"/>
      <c r="L47" s="48"/>
      <c r="M47" s="48"/>
      <c r="N47" s="48"/>
      <c r="O47" s="48"/>
      <c r="P47" s="48"/>
      <c r="Q47" s="48"/>
      <c r="R47" s="48"/>
      <c r="S47" s="48"/>
      <c r="T47" s="48"/>
      <c r="U47" s="48"/>
    </row>
    <row r="48" spans="1:22" ht="19.8">
      <c r="B48" s="47" t="s">
        <v>73</v>
      </c>
      <c r="C48" s="48"/>
      <c r="D48" s="48"/>
      <c r="E48" s="48"/>
      <c r="F48" s="48"/>
      <c r="G48" s="48"/>
      <c r="H48" s="48"/>
      <c r="I48" s="48"/>
      <c r="J48" s="48"/>
      <c r="K48" s="48"/>
      <c r="L48" s="48"/>
      <c r="M48" s="48"/>
      <c r="N48" s="48"/>
      <c r="O48" s="48"/>
      <c r="P48" s="48"/>
      <c r="Q48" s="48"/>
      <c r="R48" s="48"/>
      <c r="S48" s="48"/>
      <c r="T48" s="48"/>
      <c r="U48" s="48"/>
    </row>
  </sheetData>
  <mergeCells count="29">
    <mergeCell ref="S15:S16"/>
    <mergeCell ref="B44:U44"/>
    <mergeCell ref="D10:O10"/>
    <mergeCell ref="D11:O11"/>
    <mergeCell ref="S14:V14"/>
    <mergeCell ref="T15:T16"/>
    <mergeCell ref="U15:U16"/>
    <mergeCell ref="V15:V16"/>
    <mergeCell ref="B43:O43"/>
    <mergeCell ref="D12:P12"/>
    <mergeCell ref="A10:A12"/>
    <mergeCell ref="F14:Q14"/>
    <mergeCell ref="A14:A16"/>
    <mergeCell ref="R14:R16"/>
    <mergeCell ref="B42:O42"/>
    <mergeCell ref="F15:G15"/>
    <mergeCell ref="H15:I15"/>
    <mergeCell ref="L15:Q15"/>
    <mergeCell ref="B14:B16"/>
    <mergeCell ref="C14:C16"/>
    <mergeCell ref="D14:D16"/>
    <mergeCell ref="E14:E16"/>
    <mergeCell ref="J15:K15"/>
    <mergeCell ref="A3:B4"/>
    <mergeCell ref="C3:V4"/>
    <mergeCell ref="A5:B6"/>
    <mergeCell ref="C5:V6"/>
    <mergeCell ref="A7:B8"/>
    <mergeCell ref="C7:V8"/>
  </mergeCells>
  <phoneticPr fontId="1"/>
  <dataValidations count="1">
    <dataValidation imeMode="off" allowBlank="1" showInputMessage="1" errorTitle="入力規則" error="半角数字で入力してください。" sqref="C17:D39 F17:R39" xr:uid="{43D43E6A-E4E3-4DA8-AEAB-19BC90665A2A}"/>
  </dataValidations>
  <pageMargins left="0.7" right="0.7" top="0.75" bottom="0.75" header="0.3" footer="0.3"/>
  <pageSetup paperSize="8" scale="58"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R8収支簿（直接経費）</vt:lpstr>
      <vt:lpstr>記入例（直接経費）</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2018-08-29T01:14:47Z</dcterms:created>
  <dcterms:modified xsi:type="dcterms:W3CDTF">2026-08-03T06:57:02Z</dcterms:modified>
</cp:coreProperties>
</file>